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435" windowWidth="20490" windowHeight="10395" tabRatio="399" activeTab="1"/>
  </bookViews>
  <sheets>
    <sheet name="bac" sheetId="5" r:id="rId1"/>
    <sheet name="ampop" sheetId="4" r:id="rId2"/>
    <sheet name="Sheet1" sheetId="6" r:id="rId3"/>
    <sheet name="Sheet2" sheetId="7" r:id="rId4"/>
    <sheet name="Лист1" sheetId="8" r:id="rId5"/>
  </sheets>
  <calcPr calcId="124519"/>
</workbook>
</file>

<file path=xl/calcChain.xml><?xml version="1.0" encoding="utf-8"?>
<calcChain xmlns="http://schemas.openxmlformats.org/spreadsheetml/2006/main">
  <c r="T30" i="7"/>
  <c r="S30"/>
  <c r="E225" i="6"/>
  <c r="E223"/>
  <c r="E221"/>
  <c r="Q245"/>
  <c r="R245" s="1"/>
  <c r="O245"/>
  <c r="J245"/>
  <c r="G245"/>
  <c r="R244" s="1"/>
  <c r="S244" s="1"/>
  <c r="T244" s="1"/>
  <c r="R243"/>
  <c r="J243"/>
  <c r="G243"/>
  <c r="R242"/>
  <c r="S242" s="1"/>
  <c r="T242" s="1"/>
  <c r="Q241"/>
  <c r="R241" s="1"/>
  <c r="O241"/>
  <c r="J241"/>
  <c r="G241"/>
  <c r="R240"/>
  <c r="S240" s="1"/>
  <c r="T240" s="1"/>
  <c r="R239"/>
  <c r="Q239"/>
  <c r="O239"/>
  <c r="J239"/>
  <c r="G239"/>
  <c r="R238"/>
  <c r="S238" s="1"/>
  <c r="T238" s="1"/>
  <c r="R237"/>
  <c r="Q237"/>
  <c r="O237"/>
  <c r="J237"/>
  <c r="G237"/>
  <c r="R236"/>
  <c r="S236" s="1"/>
  <c r="T236" s="1"/>
  <c r="R235"/>
  <c r="Q235"/>
  <c r="O235"/>
  <c r="J235"/>
  <c r="G235"/>
  <c r="R234"/>
  <c r="S234" s="1"/>
  <c r="T234" s="1"/>
  <c r="R233"/>
  <c r="Q233"/>
  <c r="O233"/>
  <c r="J233"/>
  <c r="G233"/>
  <c r="R232"/>
  <c r="S232" s="1"/>
  <c r="T232" s="1"/>
  <c r="R231"/>
  <c r="Q231"/>
  <c r="O231"/>
  <c r="J231"/>
  <c r="G231"/>
  <c r="R230"/>
  <c r="S230" s="1"/>
  <c r="T230" s="1"/>
  <c r="R229"/>
  <c r="Q229"/>
  <c r="O229"/>
  <c r="J229"/>
  <c r="G229"/>
  <c r="R228"/>
  <c r="S228" s="1"/>
  <c r="T228" s="1"/>
  <c r="Q227"/>
  <c r="Q226"/>
  <c r="R227" s="1"/>
  <c r="O226"/>
  <c r="J226"/>
  <c r="G226"/>
  <c r="R225"/>
  <c r="S225" s="1"/>
  <c r="T225" s="1"/>
  <c r="O227"/>
  <c r="R224"/>
  <c r="Q224"/>
  <c r="J224"/>
  <c r="G224"/>
  <c r="R223" s="1"/>
  <c r="S223" s="1"/>
  <c r="Q222"/>
  <c r="R222" s="1"/>
  <c r="J222"/>
  <c r="G222"/>
  <c r="R221"/>
  <c r="O222"/>
  <c r="R219"/>
  <c r="Q219"/>
  <c r="O219"/>
  <c r="J219"/>
  <c r="G219"/>
  <c r="S218"/>
  <c r="T218" s="1"/>
  <c r="R218"/>
  <c r="J217"/>
  <c r="G217"/>
  <c r="R216"/>
  <c r="S216" s="1"/>
  <c r="T216" s="1"/>
  <c r="J70" i="7"/>
  <c r="G70"/>
  <c r="R69" s="1"/>
  <c r="S221" i="6" l="1"/>
  <c r="T223"/>
  <c r="T221"/>
  <c r="T246" s="1"/>
  <c r="O224"/>
  <c r="E39" i="7" l="1"/>
  <c r="E24"/>
  <c r="O98"/>
  <c r="J98"/>
  <c r="G98"/>
  <c r="O96"/>
  <c r="J96"/>
  <c r="G96"/>
  <c r="O94"/>
  <c r="O93"/>
  <c r="J93"/>
  <c r="G93"/>
  <c r="J91"/>
  <c r="G91"/>
  <c r="R90" s="1"/>
  <c r="S90" s="1"/>
  <c r="E90"/>
  <c r="O88"/>
  <c r="J88"/>
  <c r="G88"/>
  <c r="J85"/>
  <c r="G85"/>
  <c r="E84"/>
  <c r="O81"/>
  <c r="J81"/>
  <c r="G81"/>
  <c r="O80"/>
  <c r="O79"/>
  <c r="O78"/>
  <c r="J78"/>
  <c r="G78"/>
  <c r="O77"/>
  <c r="J76"/>
  <c r="G76"/>
  <c r="R75" s="1"/>
  <c r="O75"/>
  <c r="J74"/>
  <c r="G74"/>
  <c r="O73"/>
  <c r="J72"/>
  <c r="G72"/>
  <c r="O68"/>
  <c r="O67"/>
  <c r="J67"/>
  <c r="G67"/>
  <c r="O65"/>
  <c r="J65"/>
  <c r="G65"/>
  <c r="O64"/>
  <c r="J63"/>
  <c r="G63"/>
  <c r="R62" s="1"/>
  <c r="O62"/>
  <c r="O60"/>
  <c r="J60"/>
  <c r="G60"/>
  <c r="O57"/>
  <c r="J57"/>
  <c r="G57"/>
  <c r="O54"/>
  <c r="J54"/>
  <c r="G54"/>
  <c r="O52"/>
  <c r="J52"/>
  <c r="G52"/>
  <c r="J50"/>
  <c r="G50"/>
  <c r="E49"/>
  <c r="O50" s="1"/>
  <c r="O48"/>
  <c r="J48"/>
  <c r="G48"/>
  <c r="O46"/>
  <c r="J46"/>
  <c r="G46"/>
  <c r="O44"/>
  <c r="J44"/>
  <c r="G44"/>
  <c r="O42"/>
  <c r="J42"/>
  <c r="G42"/>
  <c r="R41" s="1"/>
  <c r="R40"/>
  <c r="J40"/>
  <c r="G40"/>
  <c r="R39"/>
  <c r="S39" s="1"/>
  <c r="T39" s="1"/>
  <c r="O37"/>
  <c r="J37"/>
  <c r="G37"/>
  <c r="O35"/>
  <c r="J35"/>
  <c r="G35"/>
  <c r="O33"/>
  <c r="J33"/>
  <c r="G33"/>
  <c r="J31"/>
  <c r="G31"/>
  <c r="O29"/>
  <c r="J29"/>
  <c r="G29"/>
  <c r="O27"/>
  <c r="J27"/>
  <c r="G27"/>
  <c r="J25"/>
  <c r="G25"/>
  <c r="J23"/>
  <c r="R22" s="1"/>
  <c r="S22" s="1"/>
  <c r="T22" s="1"/>
  <c r="G23"/>
  <c r="R34" l="1"/>
  <c r="R45"/>
  <c r="R80"/>
  <c r="R84"/>
  <c r="S84" s="1"/>
  <c r="R28"/>
  <c r="R32"/>
  <c r="R43"/>
  <c r="R64"/>
  <c r="R66"/>
  <c r="R77"/>
  <c r="R95"/>
  <c r="R24"/>
  <c r="S24" s="1"/>
  <c r="T24" s="1"/>
  <c r="R36"/>
  <c r="R47"/>
  <c r="R49"/>
  <c r="R73"/>
  <c r="R97"/>
  <c r="R26"/>
  <c r="T90"/>
  <c r="R92"/>
  <c r="R51"/>
  <c r="R53"/>
  <c r="R56"/>
  <c r="R59"/>
  <c r="R71"/>
  <c r="T84"/>
  <c r="R87"/>
  <c r="E80" i="6" l="1"/>
  <c r="E151"/>
  <c r="E149"/>
  <c r="E147"/>
  <c r="E144"/>
  <c r="E142"/>
  <c r="E138"/>
  <c r="E135"/>
  <c r="E133"/>
  <c r="E130"/>
  <c r="E128"/>
  <c r="E126"/>
  <c r="E123"/>
  <c r="E121"/>
  <c r="E119"/>
  <c r="E115"/>
  <c r="E112"/>
  <c r="E110"/>
  <c r="E100"/>
  <c r="O101" s="1"/>
  <c r="J101"/>
  <c r="R100" s="1"/>
  <c r="G101"/>
  <c r="E103"/>
  <c r="E106"/>
  <c r="E97"/>
  <c r="E94"/>
  <c r="E89"/>
  <c r="E74"/>
  <c r="E62"/>
  <c r="E60"/>
  <c r="E58"/>
  <c r="E56"/>
  <c r="E53"/>
  <c r="E51"/>
  <c r="E49"/>
  <c r="J38"/>
  <c r="G38"/>
  <c r="E47"/>
  <c r="J42"/>
  <c r="G42"/>
  <c r="O102" l="1"/>
  <c r="R37"/>
  <c r="S37" s="1"/>
  <c r="T37" s="1"/>
  <c r="R41"/>
  <c r="S41" s="1"/>
  <c r="T41" s="1"/>
  <c r="J34" l="1"/>
  <c r="G34"/>
  <c r="R33" l="1"/>
  <c r="S33" s="1"/>
  <c r="T33" s="1"/>
  <c r="J32" l="1"/>
  <c r="G32"/>
  <c r="E35"/>
  <c r="E27"/>
  <c r="R31" l="1"/>
  <c r="S31" s="1"/>
  <c r="T31" s="1"/>
  <c r="N212"/>
  <c r="E210"/>
  <c r="N211"/>
  <c r="J210"/>
  <c r="J211" s="1"/>
  <c r="J209"/>
  <c r="G210"/>
  <c r="G211" s="1"/>
  <c r="O209"/>
  <c r="G209"/>
  <c r="O205"/>
  <c r="J205"/>
  <c r="G205"/>
  <c r="E206"/>
  <c r="J207"/>
  <c r="G207"/>
  <c r="R203"/>
  <c r="O203"/>
  <c r="J203"/>
  <c r="G203"/>
  <c r="O200"/>
  <c r="J200"/>
  <c r="G200"/>
  <c r="O198"/>
  <c r="J198"/>
  <c r="G198"/>
  <c r="G187"/>
  <c r="E195"/>
  <c r="O196" s="1"/>
  <c r="J196"/>
  <c r="G196"/>
  <c r="O194"/>
  <c r="J194"/>
  <c r="G194"/>
  <c r="R192"/>
  <c r="O192"/>
  <c r="J192"/>
  <c r="G192"/>
  <c r="O189"/>
  <c r="J189"/>
  <c r="G189"/>
  <c r="O187"/>
  <c r="J187"/>
  <c r="G113"/>
  <c r="J111"/>
  <c r="G111"/>
  <c r="G116"/>
  <c r="O124"/>
  <c r="J131"/>
  <c r="G131"/>
  <c r="G127"/>
  <c r="J124"/>
  <c r="G124"/>
  <c r="J122"/>
  <c r="G122"/>
  <c r="G120"/>
  <c r="O118"/>
  <c r="O117"/>
  <c r="O116"/>
  <c r="J116"/>
  <c r="O120"/>
  <c r="J120"/>
  <c r="O114"/>
  <c r="O113"/>
  <c r="J113"/>
  <c r="O129"/>
  <c r="J129"/>
  <c r="G129"/>
  <c r="O127"/>
  <c r="J127"/>
  <c r="O122"/>
  <c r="O136"/>
  <c r="J152"/>
  <c r="G152"/>
  <c r="G148"/>
  <c r="J143"/>
  <c r="J145"/>
  <c r="G145"/>
  <c r="J139"/>
  <c r="G143"/>
  <c r="G139"/>
  <c r="O152"/>
  <c r="J134"/>
  <c r="G134"/>
  <c r="O150"/>
  <c r="J150"/>
  <c r="G150"/>
  <c r="O148"/>
  <c r="J148"/>
  <c r="O145"/>
  <c r="O143"/>
  <c r="O141"/>
  <c r="O140"/>
  <c r="O139"/>
  <c r="J136"/>
  <c r="G136"/>
  <c r="N12" i="7"/>
  <c r="J185" i="6"/>
  <c r="G185"/>
  <c r="E184"/>
  <c r="O185" s="1"/>
  <c r="J180"/>
  <c r="G180"/>
  <c r="E179"/>
  <c r="O181" s="1"/>
  <c r="O178"/>
  <c r="O176"/>
  <c r="O174"/>
  <c r="J174"/>
  <c r="G174"/>
  <c r="O172"/>
  <c r="O171"/>
  <c r="O170"/>
  <c r="O169"/>
  <c r="J169"/>
  <c r="G169"/>
  <c r="J165"/>
  <c r="G165"/>
  <c r="E164"/>
  <c r="O167" s="1"/>
  <c r="O163"/>
  <c r="J163"/>
  <c r="G163"/>
  <c r="O161"/>
  <c r="O160"/>
  <c r="O159"/>
  <c r="J159"/>
  <c r="G159"/>
  <c r="O157"/>
  <c r="O156"/>
  <c r="J156"/>
  <c r="G156"/>
  <c r="J107"/>
  <c r="G107"/>
  <c r="O104"/>
  <c r="J104"/>
  <c r="G104"/>
  <c r="J98"/>
  <c r="G98"/>
  <c r="O98"/>
  <c r="J95"/>
  <c r="G95"/>
  <c r="O95"/>
  <c r="J90"/>
  <c r="G90"/>
  <c r="O90"/>
  <c r="O87"/>
  <c r="J87"/>
  <c r="G87"/>
  <c r="J81"/>
  <c r="G81"/>
  <c r="O84"/>
  <c r="J75"/>
  <c r="G75"/>
  <c r="O75"/>
  <c r="O71"/>
  <c r="O70"/>
  <c r="O69"/>
  <c r="J69"/>
  <c r="G69"/>
  <c r="O67"/>
  <c r="O66"/>
  <c r="O65"/>
  <c r="J65"/>
  <c r="G65"/>
  <c r="J63"/>
  <c r="G63"/>
  <c r="J61"/>
  <c r="G61"/>
  <c r="J59"/>
  <c r="G59"/>
  <c r="J57"/>
  <c r="G57"/>
  <c r="J54"/>
  <c r="G54"/>
  <c r="J52"/>
  <c r="G52"/>
  <c r="J50"/>
  <c r="G50"/>
  <c r="J48"/>
  <c r="G48"/>
  <c r="J46"/>
  <c r="G46"/>
  <c r="J44"/>
  <c r="G44"/>
  <c r="J40"/>
  <c r="G40"/>
  <c r="J36"/>
  <c r="G36"/>
  <c r="J30"/>
  <c r="G30"/>
  <c r="J28"/>
  <c r="G28"/>
  <c r="J25"/>
  <c r="G25"/>
  <c r="J23"/>
  <c r="G23"/>
  <c r="N12"/>
  <c r="Q101" l="1"/>
  <c r="Q102"/>
  <c r="Q70" i="7"/>
  <c r="R70" s="1"/>
  <c r="S69" s="1"/>
  <c r="T69" s="1"/>
  <c r="Q94"/>
  <c r="Q79"/>
  <c r="Q65"/>
  <c r="Q46"/>
  <c r="R46" s="1"/>
  <c r="S45" s="1"/>
  <c r="T45" s="1"/>
  <c r="Q42"/>
  <c r="R42" s="1"/>
  <c r="S41" s="1"/>
  <c r="T41" s="1"/>
  <c r="Q27"/>
  <c r="R27" s="1"/>
  <c r="S26" s="1"/>
  <c r="T26" s="1"/>
  <c r="Q96"/>
  <c r="R96" s="1"/>
  <c r="S95" s="1"/>
  <c r="T95" s="1"/>
  <c r="Q93"/>
  <c r="Q77"/>
  <c r="Q75"/>
  <c r="R76" s="1"/>
  <c r="S75" s="1"/>
  <c r="T75" s="1"/>
  <c r="Q73"/>
  <c r="R74" s="1"/>
  <c r="S73" s="1"/>
  <c r="T73" s="1"/>
  <c r="Q67"/>
  <c r="Q62"/>
  <c r="R63" s="1"/>
  <c r="S62" s="1"/>
  <c r="T62" s="1"/>
  <c r="Q54"/>
  <c r="R54" s="1"/>
  <c r="S53" s="1"/>
  <c r="T53" s="1"/>
  <c r="Q98"/>
  <c r="R98" s="1"/>
  <c r="S97" s="1"/>
  <c r="T97" s="1"/>
  <c r="Q80"/>
  <c r="R81" s="1"/>
  <c r="S80" s="1"/>
  <c r="T80" s="1"/>
  <c r="Q78"/>
  <c r="Q72"/>
  <c r="R72" s="1"/>
  <c r="S71" s="1"/>
  <c r="T71" s="1"/>
  <c r="Q48"/>
  <c r="R48" s="1"/>
  <c r="S47" s="1"/>
  <c r="T47" s="1"/>
  <c r="Q44"/>
  <c r="R44" s="1"/>
  <c r="S43" s="1"/>
  <c r="T43" s="1"/>
  <c r="Q37"/>
  <c r="R37" s="1"/>
  <c r="S36" s="1"/>
  <c r="T36" s="1"/>
  <c r="Q35"/>
  <c r="R35" s="1"/>
  <c r="S34" s="1"/>
  <c r="T34" s="1"/>
  <c r="Q33"/>
  <c r="R33" s="1"/>
  <c r="S32" s="1"/>
  <c r="T32" s="1"/>
  <c r="Q88"/>
  <c r="R88" s="1"/>
  <c r="S87" s="1"/>
  <c r="T87" s="1"/>
  <c r="Q64"/>
  <c r="R65" s="1"/>
  <c r="S64" s="1"/>
  <c r="T64" s="1"/>
  <c r="Q57"/>
  <c r="R57" s="1"/>
  <c r="S56" s="1"/>
  <c r="T56" s="1"/>
  <c r="Q50"/>
  <c r="R50" s="1"/>
  <c r="S49" s="1"/>
  <c r="T49" s="1"/>
  <c r="Q81"/>
  <c r="Q68"/>
  <c r="R67" s="1"/>
  <c r="S66" s="1"/>
  <c r="T66" s="1"/>
  <c r="Q60"/>
  <c r="R60" s="1"/>
  <c r="S59" s="1"/>
  <c r="T59" s="1"/>
  <c r="Q52"/>
  <c r="R52" s="1"/>
  <c r="S51" s="1"/>
  <c r="T51" s="1"/>
  <c r="Q29"/>
  <c r="R29" s="1"/>
  <c r="S28" s="1"/>
  <c r="T28" s="1"/>
  <c r="Q157" i="6"/>
  <c r="O212"/>
  <c r="R151"/>
  <c r="R210"/>
  <c r="Q212"/>
  <c r="O211"/>
  <c r="R206"/>
  <c r="R208"/>
  <c r="R199"/>
  <c r="Q209"/>
  <c r="R209" s="1"/>
  <c r="R197"/>
  <c r="R202"/>
  <c r="S202" s="1"/>
  <c r="T202" s="1"/>
  <c r="Q205"/>
  <c r="R205" s="1"/>
  <c r="Q198"/>
  <c r="R198" s="1"/>
  <c r="Q207"/>
  <c r="R207" s="1"/>
  <c r="S206" s="1"/>
  <c r="T206" s="1"/>
  <c r="Q200"/>
  <c r="R200" s="1"/>
  <c r="R204"/>
  <c r="O207"/>
  <c r="R186"/>
  <c r="R195"/>
  <c r="R188"/>
  <c r="R193"/>
  <c r="Q187"/>
  <c r="R187" s="1"/>
  <c r="Q196"/>
  <c r="R196" s="1"/>
  <c r="R191"/>
  <c r="S191" s="1"/>
  <c r="T191" s="1"/>
  <c r="Q189"/>
  <c r="R189" s="1"/>
  <c r="Q194"/>
  <c r="R194" s="1"/>
  <c r="Q124"/>
  <c r="R124" s="1"/>
  <c r="R126"/>
  <c r="Q131"/>
  <c r="R131" s="1"/>
  <c r="Q129"/>
  <c r="R129" s="1"/>
  <c r="R127"/>
  <c r="Q116"/>
  <c r="R110"/>
  <c r="S110" s="1"/>
  <c r="T110" s="1"/>
  <c r="Q122"/>
  <c r="R122" s="1"/>
  <c r="Q120"/>
  <c r="R120" s="1"/>
  <c r="Q117"/>
  <c r="R130"/>
  <c r="R123"/>
  <c r="O78"/>
  <c r="R128"/>
  <c r="R112"/>
  <c r="R119"/>
  <c r="R121"/>
  <c r="R86"/>
  <c r="R164"/>
  <c r="Q113"/>
  <c r="Q118"/>
  <c r="R89"/>
  <c r="Q114"/>
  <c r="R115"/>
  <c r="O131"/>
  <c r="R53"/>
  <c r="S53" s="1"/>
  <c r="T53" s="1"/>
  <c r="R80"/>
  <c r="R138"/>
  <c r="R135"/>
  <c r="R158"/>
  <c r="R179"/>
  <c r="O92"/>
  <c r="R24"/>
  <c r="S24" s="1"/>
  <c r="T24" s="1"/>
  <c r="R64"/>
  <c r="Q171"/>
  <c r="Q140"/>
  <c r="O77"/>
  <c r="R39"/>
  <c r="S39" s="1"/>
  <c r="T39" s="1"/>
  <c r="R68"/>
  <c r="Q152"/>
  <c r="R152" s="1"/>
  <c r="R94"/>
  <c r="Q150"/>
  <c r="R150" s="1"/>
  <c r="Q148"/>
  <c r="R148" s="1"/>
  <c r="Q161"/>
  <c r="R60"/>
  <c r="S60" s="1"/>
  <c r="T60" s="1"/>
  <c r="Q145"/>
  <c r="R145" s="1"/>
  <c r="Q176"/>
  <c r="R162"/>
  <c r="R133"/>
  <c r="S133" s="1"/>
  <c r="T133" s="1"/>
  <c r="Q141"/>
  <c r="Q71"/>
  <c r="Q143"/>
  <c r="R143" s="1"/>
  <c r="R29"/>
  <c r="S29" s="1"/>
  <c r="T29" s="1"/>
  <c r="Q139"/>
  <c r="Q169"/>
  <c r="Q69"/>
  <c r="Q87"/>
  <c r="R87" s="1"/>
  <c r="Q165"/>
  <c r="Q95"/>
  <c r="R95" s="1"/>
  <c r="Q180"/>
  <c r="Q170"/>
  <c r="R35"/>
  <c r="S35" s="1"/>
  <c r="T35" s="1"/>
  <c r="R51"/>
  <c r="S51" s="1"/>
  <c r="T51" s="1"/>
  <c r="R58"/>
  <c r="S58" s="1"/>
  <c r="T58" s="1"/>
  <c r="R168"/>
  <c r="R147"/>
  <c r="Q181"/>
  <c r="Q77"/>
  <c r="Q78"/>
  <c r="R22"/>
  <c r="S22" s="1"/>
  <c r="T22" s="1"/>
  <c r="R45"/>
  <c r="S45" s="1"/>
  <c r="T45" s="1"/>
  <c r="R62"/>
  <c r="S62" s="1"/>
  <c r="T62" s="1"/>
  <c r="R106"/>
  <c r="R155"/>
  <c r="O165"/>
  <c r="R173"/>
  <c r="R184"/>
  <c r="R142"/>
  <c r="Q75"/>
  <c r="Q84"/>
  <c r="O83"/>
  <c r="Q81"/>
  <c r="Q160"/>
  <c r="R43"/>
  <c r="S43" s="1"/>
  <c r="T43" s="1"/>
  <c r="Q67"/>
  <c r="Q90"/>
  <c r="Q211"/>
  <c r="Q66"/>
  <c r="Q107"/>
  <c r="R107" s="1"/>
  <c r="Q104"/>
  <c r="R104" s="1"/>
  <c r="R74"/>
  <c r="R97"/>
  <c r="R144"/>
  <c r="R149"/>
  <c r="R27"/>
  <c r="S27" s="1"/>
  <c r="T27" s="1"/>
  <c r="R56"/>
  <c r="S56" s="1"/>
  <c r="T56" s="1"/>
  <c r="Q136"/>
  <c r="R136" s="1"/>
  <c r="Q83"/>
  <c r="Q163"/>
  <c r="R163" s="1"/>
  <c r="Q156"/>
  <c r="R156" s="1"/>
  <c r="Q92"/>
  <c r="Q167"/>
  <c r="R103"/>
  <c r="Q185"/>
  <c r="R185" s="1"/>
  <c r="R49"/>
  <c r="S49" s="1"/>
  <c r="T49" s="1"/>
  <c r="Q172"/>
  <c r="Q178"/>
  <c r="R47"/>
  <c r="S47" s="1"/>
  <c r="T47" s="1"/>
  <c r="O107"/>
  <c r="O180"/>
  <c r="Q99"/>
  <c r="Q174"/>
  <c r="Q70"/>
  <c r="Q65"/>
  <c r="Q183"/>
  <c r="Q98"/>
  <c r="O81"/>
  <c r="O99"/>
  <c r="O183"/>
  <c r="Q159"/>
  <c r="R101" l="1"/>
  <c r="S101" s="1"/>
  <c r="T101" s="1"/>
  <c r="R93" i="7"/>
  <c r="S92" s="1"/>
  <c r="T92" s="1"/>
  <c r="T100" s="1"/>
  <c r="R78"/>
  <c r="S77" s="1"/>
  <c r="T77" s="1"/>
  <c r="T82" s="1"/>
  <c r="T101" s="1"/>
  <c r="S151" i="6"/>
  <c r="T151" s="1"/>
  <c r="S119"/>
  <c r="T119" s="1"/>
  <c r="S197"/>
  <c r="T197" s="1"/>
  <c r="R211"/>
  <c r="S210" s="1"/>
  <c r="T210" s="1"/>
  <c r="S204"/>
  <c r="T204" s="1"/>
  <c r="S199"/>
  <c r="T199" s="1"/>
  <c r="S208"/>
  <c r="T208" s="1"/>
  <c r="S144"/>
  <c r="T144" s="1"/>
  <c r="S123"/>
  <c r="T123" s="1"/>
  <c r="S186"/>
  <c r="T186" s="1"/>
  <c r="S188"/>
  <c r="T188" s="1"/>
  <c r="S130"/>
  <c r="T130" s="1"/>
  <c r="S195"/>
  <c r="T195" s="1"/>
  <c r="S193"/>
  <c r="T193" s="1"/>
  <c r="S126"/>
  <c r="T126" s="1"/>
  <c r="R116"/>
  <c r="S115" s="1"/>
  <c r="T115" s="1"/>
  <c r="S128"/>
  <c r="T128" s="1"/>
  <c r="S121"/>
  <c r="T121" s="1"/>
  <c r="S142"/>
  <c r="T142" s="1"/>
  <c r="S103"/>
  <c r="T103" s="1"/>
  <c r="R98"/>
  <c r="S97" s="1"/>
  <c r="T97" s="1"/>
  <c r="S135"/>
  <c r="T135" s="1"/>
  <c r="S147"/>
  <c r="T147" s="1"/>
  <c r="R113"/>
  <c r="S112" s="1"/>
  <c r="T112" s="1"/>
  <c r="S86"/>
  <c r="T86" s="1"/>
  <c r="R174"/>
  <c r="S173" s="1"/>
  <c r="T173" s="1"/>
  <c r="S149"/>
  <c r="T149" s="1"/>
  <c r="R180"/>
  <c r="S179" s="1"/>
  <c r="T179" s="1"/>
  <c r="R69"/>
  <c r="S68" s="1"/>
  <c r="T68" s="1"/>
  <c r="S106"/>
  <c r="T106" s="1"/>
  <c r="S162"/>
  <c r="T162" s="1"/>
  <c r="S155"/>
  <c r="T155" s="1"/>
  <c r="S94"/>
  <c r="T94" s="1"/>
  <c r="R139"/>
  <c r="S138" s="1"/>
  <c r="T138" s="1"/>
  <c r="R81"/>
  <c r="S80" s="1"/>
  <c r="T80" s="1"/>
  <c r="R159"/>
  <c r="S158" s="1"/>
  <c r="T158" s="1"/>
  <c r="R75"/>
  <c r="S74" s="1"/>
  <c r="T74" s="1"/>
  <c r="R165"/>
  <c r="S164" s="1"/>
  <c r="T164" s="1"/>
  <c r="R65"/>
  <c r="S64" s="1"/>
  <c r="T64" s="1"/>
  <c r="R90"/>
  <c r="S89" s="1"/>
  <c r="T89" s="1"/>
  <c r="R169"/>
  <c r="S168" s="1"/>
  <c r="T168" s="1"/>
  <c r="S184"/>
  <c r="T184" s="1"/>
  <c r="T102" i="7" l="1"/>
  <c r="T103" s="1"/>
  <c r="T153" i="6"/>
  <c r="T213"/>
  <c r="T108"/>
  <c r="T72"/>
  <c r="T247" s="1"/>
  <c r="T248" l="1"/>
  <c r="T249"/>
  <c r="T250" s="1"/>
  <c r="T251" s="1"/>
  <c r="T104" i="7"/>
  <c r="T105" s="1"/>
  <c r="D12" i="4" l="1"/>
  <c r="P10" i="7"/>
  <c r="D11" i="4"/>
  <c r="P10" i="6"/>
  <c r="H12" i="4"/>
  <c r="H11" l="1"/>
  <c r="H13" s="1"/>
  <c r="D13"/>
  <c r="D16" l="1"/>
  <c r="H16" l="1"/>
  <c r="D17"/>
  <c r="H17" l="1"/>
  <c r="H36" s="1"/>
  <c r="D25" i="5" s="1"/>
  <c r="D18" i="4"/>
  <c r="D21" l="1"/>
  <c r="H18"/>
  <c r="G22" s="1"/>
  <c r="H21" l="1"/>
  <c r="D23"/>
  <c r="D24" s="1"/>
  <c r="H22"/>
  <c r="G23"/>
  <c r="G24" s="1"/>
  <c r="D30" l="1"/>
  <c r="H24"/>
  <c r="H23"/>
  <c r="D32" l="1"/>
  <c r="D33" l="1"/>
  <c r="D23" i="5"/>
  <c r="G29" i="4"/>
  <c r="D24" i="5"/>
  <c r="H29" i="4" l="1"/>
  <c r="H30" s="1"/>
  <c r="G30"/>
  <c r="D34"/>
  <c r="H32" l="1"/>
  <c r="G32"/>
  <c r="D22" i="5"/>
  <c r="G33" i="4" l="1"/>
  <c r="H33" s="1"/>
  <c r="G34" l="1"/>
  <c r="H34" s="1"/>
  <c r="H35" s="1"/>
  <c r="D4" s="1"/>
  <c r="A21" i="5" s="1"/>
</calcChain>
</file>

<file path=xl/sharedStrings.xml><?xml version="1.0" encoding="utf-8"?>
<sst xmlns="http://schemas.openxmlformats.org/spreadsheetml/2006/main" count="835" uniqueCount="444">
  <si>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</si>
  <si>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</si>
  <si>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</si>
  <si>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</si>
  <si>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</si>
  <si>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</si>
  <si>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</si>
  <si>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</si>
  <si>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</si>
  <si>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</si>
  <si>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</si>
  <si>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</si>
  <si>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</si>
  <si>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</si>
  <si>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</si>
  <si>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</si>
  <si>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</si>
  <si>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</si>
  <si>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</si>
  <si>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t>Ø»ù»Ý. ß³Ñ³·áñÍÙ³Ý ÙÇ³íáñÁ 
éáõµ./Ñ³½³ñ ¹ñ³Ù</t>
  </si>
  <si>
    <t>ø³Ý³ÏÁ  ÙÇ³íáñÇ Ñ³Ù³ñ</t>
  </si>
  <si>
    <t/>
  </si>
  <si>
    <t>E27-78</t>
  </si>
  <si>
    <t>19-2</t>
  </si>
  <si>
    <t>Բետոնե եզրաքարերի տեղադրում  բետոնե հիմքի վրա 150x300մմ կտրվածքով</t>
  </si>
  <si>
    <t>100մ</t>
  </si>
  <si>
    <t>բետոնե եզրաքար 150x300մմ կտրվածքով</t>
  </si>
  <si>
    <t>մ</t>
  </si>
  <si>
    <t>մ3</t>
  </si>
  <si>
    <t>100մ2</t>
  </si>
  <si>
    <t>մ2</t>
  </si>
  <si>
    <t>կողապատում</t>
  </si>
  <si>
    <t>շին. հեղյուս</t>
  </si>
  <si>
    <t>կգ</t>
  </si>
  <si>
    <t>տախտակներ 3С 40մմ</t>
  </si>
  <si>
    <t>հատ</t>
  </si>
  <si>
    <t>ջուր</t>
  </si>
  <si>
    <t>տ</t>
  </si>
  <si>
    <t>E1-1586</t>
  </si>
  <si>
    <t>22-8</t>
  </si>
  <si>
    <t>1000մ3</t>
  </si>
  <si>
    <t>C310-15</t>
  </si>
  <si>
    <t>Տեղափոխում մինչև 15 կմ</t>
  </si>
  <si>
    <t>E1-968</t>
  </si>
  <si>
    <t>81-2</t>
  </si>
  <si>
    <t>100մ3</t>
  </si>
  <si>
    <t>Ընդամենը</t>
  </si>
  <si>
    <t>Վերադիր ծախսեր</t>
  </si>
  <si>
    <t>Շահույթ</t>
  </si>
  <si>
    <t>Ընդամենը նախահաշվով</t>
  </si>
  <si>
    <t>Կազմեց`</t>
  </si>
  <si>
    <t xml:space="preserve">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</si>
  <si>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</si>
  <si>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</si>
  <si>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</si>
  <si>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</si>
  <si>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</si>
  <si>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</si>
  <si>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</si>
  <si>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</si>
  <si>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³ÛÉ Í³Ëë»ñ</t>
  </si>
  <si>
    <t xml:space="preserve">¶ÉáõË II     </t>
  </si>
  <si>
    <t>ÞÇÝ³ñ³ñáõÃÛ³Ý ÑÇÙÝ³Ï³Ý ûµÛ»ÏïÝ»ñ</t>
  </si>
  <si>
    <t xml:space="preserve"> Ý³Ë³Ñ³ßÇí              N 2-1</t>
  </si>
  <si>
    <t>ÞÇÝ³ñ³ñ³Ï³Ý ³ßË³ï³ÝùÝ»ñ</t>
  </si>
  <si>
    <t xml:space="preserve">ÀÝ¹³Ù»ÝÁ ·ÉáõË II  </t>
  </si>
  <si>
    <t xml:space="preserve">¶ÉáõË VIII     </t>
  </si>
  <si>
    <t>Ä³Ù³Ý³Ï³íáñ ß»Ýù»ñ ¨ ßÇÝáõÃÛáõÝÝ»ñ</t>
  </si>
  <si>
    <t>Ðñ³Ù³Ý N 69  1,5.0,8=1,2%</t>
  </si>
  <si>
    <t xml:space="preserve">Ä³Ù³Ý³Ï³íáñ ß»Ýù»ñ ¨ ßÇÝáõÃÛáõÝÝ»ñ  </t>
  </si>
  <si>
    <t xml:space="preserve">ÀÝ¹³Ù»ÝÁ ·ÉáõË VIII  </t>
  </si>
  <si>
    <t xml:space="preserve">ÀÝ¹³Ù»ÝÁ II-VIII ·ÉáõË  </t>
  </si>
  <si>
    <t xml:space="preserve">¶ÉáõË IX    </t>
  </si>
  <si>
    <t>²ÛÉ ³ßË³ï³ÝùÝ»ñ ¨ Í³Ëë»ñ</t>
  </si>
  <si>
    <t>Ðñ³Ù³Ý N 68         0,8 . 0,8=0,64%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</si>
  <si>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</si>
  <si>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</si>
  <si>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</si>
  <si>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II-IX ·ÉáõË  </t>
  </si>
  <si>
    <t xml:space="preserve">¶ÉáõË X    </t>
  </si>
  <si>
    <t>Ð»ÕÇÝ³Ï³ÛÇÝ ¨ ï»ËÝÇÏ³Ï³Ý ÑëÏáÕáõÃÛáõÝ</t>
  </si>
  <si>
    <t>ê³ÑÙ³Ýí³Í  ÝáñÙ 0,6%</t>
  </si>
  <si>
    <t>Ð»ÕÇÝ³Ï³ÛÇÝ   ÑëÏáÕáõÃÛáõÝ</t>
  </si>
  <si>
    <t>ê³ÑÙ³Ýí³Í  ÝáñÙ 2.0%</t>
  </si>
  <si>
    <t>î»ËÝÇÏ³Ï³Ý   ÑëÏáÕáõÃÛáõÝ</t>
  </si>
  <si>
    <t>ÀÝ¹³Ù»ÝÁ ·ÉáõË X</t>
  </si>
  <si>
    <t xml:space="preserve">ÀÝ¹³Ù»ÝÁ I-X ·ÉáõË  </t>
  </si>
  <si>
    <t>ê³ÑÙ³Ýí³Í   ÝáñÙ 3%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</si>
  <si>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</si>
  <si>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</si>
  <si>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</si>
  <si>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</si>
  <si>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</si>
  <si>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</si>
  <si>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r>
      <t>ë³ñù³íáñ</t>
    </r>
    <r>
      <rPr>
        <b/>
        <sz val="9"/>
        <rFont val="Arial Unicode"/>
        <family val="2"/>
      </rPr>
      <t>ում, գույք</t>
    </r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</si>
  <si>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</si>
  <si>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</si>
  <si>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</si>
  <si>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</si>
  <si>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</si>
  <si>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</si>
  <si>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</si>
  <si>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</si>
  <si>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</si>
  <si>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</si>
  <si>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</si>
  <si>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</si>
  <si>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</si>
  <si>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</si>
  <si>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</si>
  <si>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</si>
  <si>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</si>
  <si>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</si>
  <si>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</si>
  <si>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 xml:space="preserve">     èáõµÉáõó ¹ñ³ÙÇ ³ÝóÙ³Ý ·áñÍ³ÏÇóÁ Ñ³ßí³ñÏí³Í ¿ ³ßË³ïáÕÝ»ñÇ ³Ùë³Ï³Ý 209.498 Ñ³½© ¹ñ³Ù</t>
  </si>
  <si>
    <t>úµÛ»ÏïÇ ³Ýí³ÝáõÙÁ -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</si>
  <si>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</si>
  <si>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</si>
  <si>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</si>
  <si>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</si>
  <si>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</si>
  <si>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Քանդման աշխատանքներ</t>
  </si>
  <si>
    <t>E46-99</t>
  </si>
  <si>
    <t>Բետոնե հատակի քանդում</t>
  </si>
  <si>
    <t>29-1</t>
  </si>
  <si>
    <t>маф1-32 կիռ</t>
  </si>
  <si>
    <t>E46-96</t>
  </si>
  <si>
    <t>Թիթեղյա ծածկերի ապամոնտաժում</t>
  </si>
  <si>
    <t>28-2</t>
  </si>
  <si>
    <t xml:space="preserve">E9-80 </t>
  </si>
  <si>
    <t>10-12</t>
  </si>
  <si>
    <t>գմ</t>
  </si>
  <si>
    <t>E46-109</t>
  </si>
  <si>
    <t>31-2</t>
  </si>
  <si>
    <t>23-223</t>
  </si>
  <si>
    <t>E1-1129</t>
  </si>
  <si>
    <t>Տեղանքի հորիզոնական հարթեցում</t>
  </si>
  <si>
    <t>116-2</t>
  </si>
  <si>
    <t>E1-965</t>
  </si>
  <si>
    <t>80-7</t>
  </si>
  <si>
    <t>E1-964</t>
  </si>
  <si>
    <t>80-6</t>
  </si>
  <si>
    <t>Բուսահողի մշակում 0,65մ3 շերեփի տարողությամբ էքսկավատորով բարձելով ավտոինքնաթափեր</t>
  </si>
  <si>
    <t>C310-35</t>
  </si>
  <si>
    <t>Բուսահողի տեղափոխում  35 կմ-ից</t>
  </si>
  <si>
    <t>E1-1611</t>
  </si>
  <si>
    <t>Տեզում բուսահողի փռում</t>
  </si>
  <si>
    <t>29-5</t>
  </si>
  <si>
    <t>E1-960</t>
  </si>
  <si>
    <t>խրամուղու  փոսորակի մշակում եզրաքարերի հիմքերի տակ</t>
  </si>
  <si>
    <t>80-2</t>
  </si>
  <si>
    <t>փոսորակի փորում ճաղաշարի հիմքերի համար</t>
  </si>
  <si>
    <t>E6-2-4</t>
  </si>
  <si>
    <t>1-2</t>
  </si>
  <si>
    <t>ծանր բետոն 200</t>
  </si>
  <si>
    <t>տախտակներ</t>
  </si>
  <si>
    <t>E6-20-4</t>
  </si>
  <si>
    <t>Բետոնե գոտու իրականացում M-200 դասի բետոնից եզրաքարերի տակ</t>
  </si>
  <si>
    <t>1-20</t>
  </si>
  <si>
    <t>ցեմենտային շաղախ</t>
  </si>
  <si>
    <t>E1-969</t>
  </si>
  <si>
    <t>Հողի ետլիցք</t>
  </si>
  <si>
    <t>81-3</t>
  </si>
  <si>
    <t>E11-6</t>
  </si>
  <si>
    <t>1-6</t>
  </si>
  <si>
    <t>բազալտե խիճ 20-40մմ</t>
  </si>
  <si>
    <t>բազալտե խիճ 5-10մմ</t>
  </si>
  <si>
    <t>E6-1-2</t>
  </si>
  <si>
    <t>1-1</t>
  </si>
  <si>
    <t>բետոն B15</t>
  </si>
  <si>
    <t>E27-79</t>
  </si>
  <si>
    <t>Բետոնե եզրաքարերի տեղադրում  բետոնե հիմքի վրա 80x200մմ կտրվածքով</t>
  </si>
  <si>
    <t>19-2-9</t>
  </si>
  <si>
    <t>բետոնե եզրաքար 80x200մմ կտրվածքով</t>
  </si>
  <si>
    <t>E27-22-1</t>
  </si>
  <si>
    <t>Բազալտե խճի շերտ մայթի սալիկների տակ 100մմ</t>
  </si>
  <si>
    <t>բազալտե խիճ 20-40մմ ֆրակցիայի</t>
  </si>
  <si>
    <t>7-4</t>
  </si>
  <si>
    <t>E11-132</t>
  </si>
  <si>
    <t>Մայթի ալիկներ 40մմ գունավոր</t>
  </si>
  <si>
    <t>20-1</t>
  </si>
  <si>
    <t>մայթի ալիկներ 40մմ գունավոր</t>
  </si>
  <si>
    <t>E48-168 E48-169</t>
  </si>
  <si>
    <t>Բուսահողի և կարմիր ավազի խարնորդ 100մմ հաստ * 4/1 հարաբ.</t>
  </si>
  <si>
    <t>կարմիր ավազի</t>
  </si>
  <si>
    <t>18-4</t>
  </si>
  <si>
    <t>E48-214</t>
  </si>
  <si>
    <t>Կանաչապատում</t>
  </si>
  <si>
    <t>18-6</t>
  </si>
  <si>
    <t>սերմեր</t>
  </si>
  <si>
    <t>E9-234</t>
  </si>
  <si>
    <t>38-6</t>
  </si>
  <si>
    <t>ճաղաշարի մետաղական կոնստրուկցիաներ</t>
  </si>
  <si>
    <t>E15-614</t>
  </si>
  <si>
    <t>Մետաղական ճաղաշարի ներկում երկու անգամ</t>
  </si>
  <si>
    <t>164-8</t>
  </si>
  <si>
    <t>յուղային ներկեր</t>
  </si>
  <si>
    <t>Խճե տապաստի իրականացում նստարանների տակ</t>
  </si>
  <si>
    <t>E6-16-4</t>
  </si>
  <si>
    <t>1-16</t>
  </si>
  <si>
    <t>C124-1</t>
  </si>
  <si>
    <t>Ամրան AI դասի 6մմ</t>
  </si>
  <si>
    <t>Խճե տապաստի իրականացում 100մմ</t>
  </si>
  <si>
    <t>հատակիկ իրականացում B15 դասի բետոնից</t>
  </si>
  <si>
    <t>Տոմետ 40մմ գունավոր</t>
  </si>
  <si>
    <t>E6-127-4</t>
  </si>
  <si>
    <t>Բետոնե գոտի B15 դասի բետոնից 150х300մմ</t>
  </si>
  <si>
    <t>13-3</t>
  </si>
  <si>
    <t>E9-88</t>
  </si>
  <si>
    <t>Զրուցարանի մետաղական կոնստրուկցիաների  մոնտաժում</t>
  </si>
  <si>
    <t>11-7</t>
  </si>
  <si>
    <t>E9-24</t>
  </si>
  <si>
    <t>Գունավոր պրոֆիլավոր թիթեղներից КП25-0,55</t>
  </si>
  <si>
    <t>4-1</t>
  </si>
  <si>
    <t>Մետաղական մասերի ներկում երկու անգամ</t>
  </si>
  <si>
    <t>Լուսավորություն</t>
  </si>
  <si>
    <t>Ջրամատակարարում և ջրահեռացում</t>
  </si>
  <si>
    <t>E1-961</t>
  </si>
  <si>
    <t>80-3</t>
  </si>
  <si>
    <t>E23-1</t>
  </si>
  <si>
    <t>ավազ</t>
  </si>
  <si>
    <t>E22-64</t>
  </si>
  <si>
    <t>5-1</t>
  </si>
  <si>
    <t>E22-383</t>
  </si>
  <si>
    <t>25-1</t>
  </si>
  <si>
    <t>20մմ պողպատե փական</t>
  </si>
  <si>
    <t>E22-362</t>
  </si>
  <si>
    <t>22-5</t>
  </si>
  <si>
    <t>պողպատե ձևավոր մասեր</t>
  </si>
  <si>
    <t>E22-117</t>
  </si>
  <si>
    <t>8-1</t>
  </si>
  <si>
    <t>E22-368</t>
  </si>
  <si>
    <t>12մմ տրամաչափի նիկելապպատ փողրակ ցայտաղբյուրի</t>
  </si>
  <si>
    <t>24-1</t>
  </si>
  <si>
    <t>12մմ տրամաչափի նիկելապպատ փողրակ</t>
  </si>
  <si>
    <t>Խճե տապաստի իրականացում ցայտաղբյուրի տակ</t>
  </si>
  <si>
    <t>E6-86</t>
  </si>
  <si>
    <t>Փռվածքի շերտերի ամրանավորում A3 10մմ</t>
  </si>
  <si>
    <t>9-10</t>
  </si>
  <si>
    <t>ամրան A3 10մմ</t>
  </si>
  <si>
    <t>Բետոնե հարթակի իրականացում B15 դասի բետոնից</t>
  </si>
  <si>
    <t xml:space="preserve"> Ý³Ë³Ñ³ßÇí              N 2-2</t>
  </si>
  <si>
    <t>ոռոքում, ցայտաղբյուրի տեղադրում. ջրամատակարարում և ջրահեռացում</t>
  </si>
  <si>
    <t>Երևան քաղաքի Աջափնյակ վարչական շրջանի շենքերի բակում զբոսայգիների և խաղահրապարակների կառուցում</t>
  </si>
  <si>
    <t>î»Õ³ÛÇÝ Ý³Ë³Ñ³ßÇí ÃÇí 2-1</t>
  </si>
  <si>
    <t>î»Õ³ÛÇÝ Ý³Ë³Ñ³ßÇí ÃÇí 2-2</t>
  </si>
  <si>
    <t xml:space="preserve">1984 ÃíÇ ·Ý»ñáí »õ í»ñ³Ñ³ßí³ñÏí³Í 2015Ã© ·Ý»ñáí« Ñ³Ù³Ó³ÛÝ éáõµÉáõó ¹ñ³ÙÇ ³ÝóÙ³Ý </t>
  </si>
  <si>
    <t xml:space="preserve">   ÜÛáõÃ»ñÇ ³ñÅ»ùÝ»ñÁ í»ñóí³Í »Ý ýÇÝ³ÝëÝ»ñÇ Ý³Ë³ñ³ñáõÃÛ³Ý ÏáÕÙÇó Ññ³ï³ñ³Ïí³Í 2015Ã. N8</t>
  </si>
  <si>
    <t>ï»Õ»Ï³·ñÇó »õ 2015Ã. ßáõÏ³Û³Ï³Ý ³ñÅ»ùÝ»ñÇó, ¹ñ³Ýó ³í»É³óí³Í` 5% ³ÛÉ ÝÛáõÃ»ñ« 5.72%</t>
  </si>
  <si>
    <t>ոռոգում</t>
  </si>
  <si>
    <t>Î³½Ùí³Í ¿ 2015Ã. ·Ý»ñáí</t>
  </si>
  <si>
    <t>ոռոգում, ցայտաղբյուրի տեղադրում. ջրամատակարարում և ջրահեռացում</t>
  </si>
  <si>
    <t>Ճաղաշարի բետոնե հիմքերի իրականացում M-200 դասի բետոնից</t>
  </si>
  <si>
    <t>Հողի փռում տեղում</t>
  </si>
  <si>
    <t>Շինարարների 28</t>
  </si>
  <si>
    <t>Ս.Միրզոյան</t>
  </si>
  <si>
    <t>III կարգի  գրունի քանդում</t>
  </si>
  <si>
    <t>E11-2</t>
  </si>
  <si>
    <t>Գրունտի տոփանում խճով</t>
  </si>
  <si>
    <t>խիճ բազալտե 40-70 ֆրակցիայի</t>
  </si>
  <si>
    <t>Հիմքերի կառուցում բետոնե B15 դասի</t>
  </si>
  <si>
    <t>ծանր բետոն B15</t>
  </si>
  <si>
    <t>E9-247</t>
  </si>
  <si>
    <t>Մետաղական աղբամանի իրականացում</t>
  </si>
  <si>
    <t>45-1</t>
  </si>
  <si>
    <t>էլեկտրոդ</t>
  </si>
  <si>
    <t>Շուկա</t>
  </si>
  <si>
    <t>50x30x2.0մմ պողպատե խողովակներ</t>
  </si>
  <si>
    <t>պողպատե թիթեղ 2մմ</t>
  </si>
  <si>
    <t xml:space="preserve">պողպատե թիթեղ 2մմ </t>
  </si>
  <si>
    <t>պողպատե տաշ. հեծան №10</t>
  </si>
  <si>
    <t>Մետաղական աղբամանների երկշերտ յուղաներկում</t>
  </si>
  <si>
    <t>ներկեր</t>
  </si>
  <si>
    <t>50x25x2.0մմ պողպատե խողովակներ</t>
  </si>
  <si>
    <t>E9-123</t>
  </si>
  <si>
    <t>Մետաղական նստարանների մոնտաժում</t>
  </si>
  <si>
    <t>17-6</t>
  </si>
  <si>
    <t>էլեկտրոդներ</t>
  </si>
  <si>
    <t>Մետաղական նստարանների երկշերտ յուղաներկում</t>
  </si>
  <si>
    <t>Ե/բ հիմքերի կառուցում բետոնե B15 դասի</t>
  </si>
  <si>
    <t xml:space="preserve"> գրունտի քանդում</t>
  </si>
  <si>
    <t>60x30x2.5մմ պողպատե խողովակներ</t>
  </si>
  <si>
    <t>Ամրան A500C դասի 18մմ</t>
  </si>
  <si>
    <t>Զրուցարանի մետաղական նստարանների մոնտաժում</t>
  </si>
  <si>
    <t>Զրուցարանի մետաղական սեղանի մոնտաժում</t>
  </si>
  <si>
    <t>70x50x3.0մմ պողպատե խողովակներ</t>
  </si>
  <si>
    <t>70x50x3.0մմ  պողպատե խողովակներ</t>
  </si>
  <si>
    <t>պողպատե թիթեղ 5մմ</t>
  </si>
  <si>
    <t xml:space="preserve">պողպատե թիթեղ 5մմ </t>
  </si>
  <si>
    <t>Մետաղական մասերի երկշերտ յուղաներկում</t>
  </si>
  <si>
    <t>E10-18</t>
  </si>
  <si>
    <t>3-1</t>
  </si>
  <si>
    <t>E13-164</t>
  </si>
  <si>
    <t>լաք</t>
  </si>
  <si>
    <t>լուծիչ</t>
  </si>
  <si>
    <t>Շին.աղբի բարձում</t>
  </si>
  <si>
    <t>Հողի քանդում ձեռքով տեղանքի հարթեցման համար</t>
  </si>
  <si>
    <t>&lt;&lt;ՀԱՄԱՇԻՆՆԱԽԱԳԻԾ&gt;&gt; ՍՊԸ</t>
  </si>
  <si>
    <t>ÈÇó»Ý½Ç³`  N 12757-01</t>
  </si>
  <si>
    <t>Երևան քաղաքի Աջափնյակ վարչական շրջանի</t>
  </si>
  <si>
    <t>շենքերի բակում զբոսայգիների և խաղահրապարակների</t>
  </si>
  <si>
    <t>կառուցում</t>
  </si>
  <si>
    <t>Նախահաշիվ</t>
  </si>
  <si>
    <t>Պատվեր`  N  ԵՔ-ՊԸԱՇՁԲ-15/54-1</t>
  </si>
  <si>
    <t>Տնօրեն`                                          Հ.Լևոնյան</t>
  </si>
  <si>
    <t xml:space="preserve">      2015թ.</t>
  </si>
  <si>
    <t>Հալաբյան 47</t>
  </si>
  <si>
    <t>բարեկարգում</t>
  </si>
  <si>
    <t>ցեմենտ. Ավազ.խառնուրդ</t>
  </si>
  <si>
    <t>Զրուցարան</t>
  </si>
  <si>
    <t>մետաղ. կոնստրուկց. հարմար. հավաքման համար</t>
  </si>
  <si>
    <t>մետաղական կոնստրուկցիաներ</t>
  </si>
  <si>
    <t>մետաղ.կոնստրուկցիաներ-հարմար. հավաքման համար</t>
  </si>
  <si>
    <t>Գունավոր պրոֆիլ. թիթեղ</t>
  </si>
  <si>
    <t>Զրուցարանի սեղանի  սրբատաշ տախտակ</t>
  </si>
  <si>
    <t>տախտակ</t>
  </si>
  <si>
    <t>Զրուցարանի սեղանի տախտակի լաքապատում 2 անգամ</t>
  </si>
  <si>
    <t>Ցայտաղբյուր</t>
  </si>
  <si>
    <t>Ոռոգում</t>
  </si>
  <si>
    <t>Նստարանների ապամոնտաժում</t>
  </si>
  <si>
    <t>Ծածկոցների կարկասի ապոմոնտաժում</t>
  </si>
  <si>
    <t>27-33</t>
  </si>
  <si>
    <t>Ասֆալտբետոնե ծածկույթի քանդում</t>
  </si>
  <si>
    <t>16-60</t>
  </si>
  <si>
    <t>Գոյություն ունեցող բազալտե եզրաքարերի քանդում</t>
  </si>
  <si>
    <t>գծմ</t>
  </si>
  <si>
    <t>16-43</t>
  </si>
  <si>
    <t>Խաղասարքերի ապամոնտաժում և վերատեղադրում</t>
  </si>
  <si>
    <t>Բետոնե սալիկների քանդում</t>
  </si>
  <si>
    <t>Գոյություն ունեցող բետոնե եզրաքարերի քանդում</t>
  </si>
  <si>
    <t>Պողպատե խողովակի տեղափոխում</t>
  </si>
  <si>
    <t>Գազոնի եզրերի ճաղաշարի  մոնտաժում 28 գմ h=0.8մ</t>
  </si>
  <si>
    <t>16-76</t>
  </si>
  <si>
    <t>100գծմ</t>
  </si>
  <si>
    <t>Բետոն B 15</t>
  </si>
  <si>
    <t>ցեմ.շաղախ</t>
  </si>
  <si>
    <t>Քանդած բազալտե եզրաքարերի վերատեղադրում 150*300մմ</t>
  </si>
  <si>
    <t>Նստարան 8 հատ</t>
  </si>
  <si>
    <t>Աղբամաններ 3 հատ</t>
  </si>
  <si>
    <t>IV կարգի հողի քանդում ձեռքով, կողալիցքով</t>
  </si>
  <si>
    <t>ավազե նախապատրաստական շերտ 100մմ հաստ.</t>
  </si>
  <si>
    <r>
      <t>մ</t>
    </r>
    <r>
      <rPr>
        <vertAlign val="superscript"/>
        <sz val="9"/>
        <rFont val="Arial Armenian"/>
        <charset val="1"/>
      </rPr>
      <t>3</t>
    </r>
  </si>
  <si>
    <t xml:space="preserve">ավազի պաշտպանիչ շերտ </t>
  </si>
  <si>
    <t xml:space="preserve">Խրամուղու հետլիցք </t>
  </si>
  <si>
    <t>տոփանումով</t>
  </si>
  <si>
    <t>խճի  նախապատրաստական շերտ 150մմ հաստ.</t>
  </si>
  <si>
    <t>խիճ</t>
  </si>
  <si>
    <t>16-82</t>
  </si>
  <si>
    <t xml:space="preserve">Խոշորահատիկ ասֆալտբետոնե 5սմ </t>
  </si>
  <si>
    <t>շերտի իրականացում</t>
  </si>
  <si>
    <t>խոշոր. ասֆալտ</t>
  </si>
  <si>
    <t xml:space="preserve">Մանրահատիկ ասֆալտբետոնե 4սմ </t>
  </si>
  <si>
    <t>մանր.ասֆալտ</t>
  </si>
  <si>
    <t>գնաց.3</t>
  </si>
  <si>
    <t>Ավելորդ հողի տեղափոխում  մինչև 13 կմ</t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</si>
  <si>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 xml:space="preserve"> 20մմ պողպատե խողովակի տեղադրում</t>
    </r>
  </si>
  <si>
    <t>20մմ պողպատե խողովակ</t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</si>
  <si>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>40մմ  պողպատե փականի տեղադրում</t>
    </r>
  </si>
  <si>
    <t>40մմ պողպատե փական</t>
  </si>
  <si>
    <r>
      <t xml:space="preserve">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>20մմ տրամաչափի պողպատե փականի տեղադրում</t>
    </r>
  </si>
  <si>
    <t>Պողպատե ձևավոր մասերի տեղադրում</t>
  </si>
  <si>
    <t>Պողպատե ձևավոր մասերի ներկում 2 անգամ</t>
  </si>
  <si>
    <t>Պողպատե 57*3.5մմ էլեռակցվող խողովակների  մոնտաժում</t>
  </si>
  <si>
    <t>խողովակներ 57*3.5մմ</t>
  </si>
  <si>
    <t>Պողպատե 40*3.5մմ էլեռակցվող խողովակների  մոնտաժում</t>
  </si>
  <si>
    <t>խողովակներ 40*3.5մմ</t>
  </si>
  <si>
    <t>Սողնակի մոնտաժում D50, P=1.0Պա</t>
  </si>
  <si>
    <t>Սողնակ D50</t>
  </si>
  <si>
    <t>17-36</t>
  </si>
  <si>
    <t>Ջրթող հանգույցների մոնտաժում</t>
  </si>
  <si>
    <t>կոմպլ</t>
  </si>
  <si>
    <t>Չժանգոտվող պողպատից տռապ 50մմ</t>
  </si>
  <si>
    <t>17-38</t>
  </si>
  <si>
    <t>Ցնցուղային հանգույցների մոնտաժում</t>
  </si>
  <si>
    <t>նցուղային հանգույց</t>
  </si>
  <si>
    <t>Դատարկման հանգույցների մոնտաժում</t>
  </si>
  <si>
    <t xml:space="preserve">փական </t>
  </si>
  <si>
    <t>16-131</t>
  </si>
  <si>
    <t>փողրակ</t>
  </si>
  <si>
    <t>22-22-5</t>
  </si>
  <si>
    <t>D 50 պողպատե ձևավոր մասերի մոնտաժում 6 հատ</t>
  </si>
  <si>
    <t>տն</t>
  </si>
  <si>
    <t>16-206</t>
  </si>
  <si>
    <t>D50-D 40 պողպատե խողովակների միացում էլեռակցմամբ</t>
  </si>
  <si>
    <t>տեղ</t>
  </si>
  <si>
    <t>16-219</t>
  </si>
  <si>
    <t>Խողովակների փորձարկում</t>
  </si>
  <si>
    <t>15-615</t>
  </si>
  <si>
    <t>Պողպատե խողովակների հակակոռոզիոն շերտի</t>
  </si>
  <si>
    <t>հակակոռոզիոն ներկ</t>
  </si>
  <si>
    <t xml:space="preserve"> ստեղծում</t>
  </si>
  <si>
    <t>15-614</t>
  </si>
  <si>
    <t xml:space="preserve">Պողպատե խողովակների </t>
  </si>
  <si>
    <t>յուղաներկ</t>
  </si>
  <si>
    <t>յուղաներկում</t>
  </si>
  <si>
    <t>օլիֆ</t>
  </si>
  <si>
    <t>նախաներկ</t>
  </si>
  <si>
    <t>33-762</t>
  </si>
  <si>
    <t>Պողպատե ձևավոր մասերի</t>
  </si>
  <si>
    <t>ներկում</t>
  </si>
  <si>
    <t>խրամուղու ևմշակում ձեռքով III կարգի գրունտներում</t>
  </si>
  <si>
    <t>16-211</t>
  </si>
  <si>
    <t>D 102-D 50 պողպատե խողովակ-ների միացում էլեռակցմամբ</t>
  </si>
  <si>
    <t>1-193</t>
  </si>
  <si>
    <t>Փոսորակների փորում և հետլիցք</t>
  </si>
  <si>
    <t>1-201</t>
  </si>
  <si>
    <t>33-820</t>
  </si>
  <si>
    <t>Պողպատե ողղ. խողովակներից 100*100*4մմ հենասյուների տեղադրում,L=3.6մ</t>
  </si>
  <si>
    <t>կիրառ.</t>
  </si>
  <si>
    <t>Մետաղ.խողովակ</t>
  </si>
  <si>
    <t>6-83</t>
  </si>
  <si>
    <t>Ներդիր էլեմենտներ մետաղական թերթից</t>
  </si>
  <si>
    <t>ներդիր էլեմենտ</t>
  </si>
  <si>
    <t>26-1</t>
  </si>
  <si>
    <t>Մետաղական սյուների հիմքերի բետոնացում</t>
  </si>
  <si>
    <t>14-398</t>
  </si>
  <si>
    <t>Պողպատե մասերի ներկում 2 անգամ</t>
  </si>
  <si>
    <t>8-594-1</t>
  </si>
  <si>
    <t>Արտաքին դեկորատիվ լուսատու</t>
  </si>
  <si>
    <t>լուսատու</t>
  </si>
  <si>
    <t>ինֆ.տեղ</t>
  </si>
  <si>
    <t>Լամպ 400վտ</t>
  </si>
  <si>
    <t>լամպ 400 վտ</t>
  </si>
  <si>
    <t xml:space="preserve"> հատ</t>
  </si>
  <si>
    <t>8-400-1</t>
  </si>
  <si>
    <r>
      <t>Մալուխ ՎՎԳ 4*10մմ</t>
    </r>
    <r>
      <rPr>
        <sz val="9"/>
        <rFont val="Calibri"/>
        <family val="2"/>
        <charset val="204"/>
      </rPr>
      <t>²</t>
    </r>
  </si>
  <si>
    <r>
      <t>Մալուխ ՎՎԳ 4*10մմ</t>
    </r>
    <r>
      <rPr>
        <sz val="8"/>
        <rFont val="Calibri"/>
        <family val="2"/>
        <charset val="204"/>
      </rPr>
      <t>²</t>
    </r>
  </si>
  <si>
    <t>ÞáõÏ³</t>
  </si>
  <si>
    <r>
      <t xml:space="preserve">Էլ.սևեռող մետաղաճոպան </t>
    </r>
    <r>
      <rPr>
        <sz val="9"/>
        <rFont val="Calibri"/>
        <family val="2"/>
        <charset val="204"/>
      </rPr>
      <t>Ø</t>
    </r>
    <r>
      <rPr>
        <sz val="9"/>
        <rFont val="Sylfaen"/>
        <family val="1"/>
        <charset val="204"/>
      </rPr>
      <t>6մմ</t>
    </r>
  </si>
  <si>
    <t>մետաղաճոպան</t>
  </si>
  <si>
    <t>Ճոպանի սեղմակ</t>
  </si>
  <si>
    <t>ճոպանի սեղմակ</t>
  </si>
  <si>
    <t>Մեկուսիչ ТФ 20-01</t>
  </si>
  <si>
    <t>մեկուսիչ</t>
  </si>
  <si>
    <t>Լայնակ ցցիկով</t>
  </si>
  <si>
    <t>անկյունակ</t>
  </si>
  <si>
    <t>8-153-</t>
  </si>
  <si>
    <t>Մալուխի ծայրերի ամրակցում</t>
  </si>
  <si>
    <t>22</t>
  </si>
  <si>
    <t>8-618-1</t>
  </si>
  <si>
    <t>հաղորդալար</t>
  </si>
  <si>
    <t xml:space="preserve">Լուսատուների զրոյացում և </t>
  </si>
  <si>
    <t>լիցքավորումում АППВ 2*2.5</t>
  </si>
  <si>
    <t>23-254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</si>
</sst>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;;;"/>
    <numFmt numFmtId="168" formatCode="0.00000"/>
  </numFmts>
  <fonts count="52">
    <font>
      <sz val="10"/>
      <name val="Arial"/>
    </font>
    <font>
      <sz val="10"/>
      <name val="Arial"/>
      <family val="2"/>
      <charset val="204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10"/>
      <name val="Arial Armenian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sz val="10"/>
      <name val="Arial Armenian"/>
      <family val="2"/>
    </font>
    <font>
      <sz val="9"/>
      <name val="Arial LatArm"/>
      <family val="2"/>
    </font>
    <font>
      <b/>
      <sz val="9"/>
      <name val="Arial Unicode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vertAlign val="subscript"/>
      <sz val="10"/>
      <name val="Arial Armenian"/>
      <family val="2"/>
    </font>
    <font>
      <sz val="8"/>
      <name val="Arial"/>
      <family val="2"/>
      <charset val="204"/>
    </font>
    <font>
      <vertAlign val="subscript"/>
      <sz val="8"/>
      <name val="Arial Armenian"/>
      <family val="2"/>
    </font>
    <font>
      <b/>
      <sz val="10"/>
      <name val="Arial"/>
      <family val="2"/>
    </font>
    <font>
      <b/>
      <sz val="20"/>
      <name val="Arial LatArm"/>
      <family val="2"/>
    </font>
    <font>
      <b/>
      <sz val="18"/>
      <name val="Arial LatArm"/>
      <family val="2"/>
    </font>
    <font>
      <sz val="18"/>
      <name val="Arial LatArm"/>
      <family val="2"/>
    </font>
    <font>
      <b/>
      <sz val="28"/>
      <name val="Arial LatArm"/>
      <family val="2"/>
    </font>
    <font>
      <b/>
      <sz val="2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vertAlign val="superscript"/>
      <sz val="9"/>
      <name val="Arial Armenian"/>
      <charset val="1"/>
    </font>
    <font>
      <sz val="9"/>
      <name val="Arial"/>
      <family val="2"/>
      <charset val="204"/>
    </font>
    <font>
      <sz val="9"/>
      <name val="Calibri"/>
      <family val="2"/>
      <charset val="204"/>
    </font>
    <font>
      <sz val="9"/>
      <color rgb="FFFF0000"/>
      <name val="Arial Armenian"/>
      <family val="2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16" fillId="0" borderId="0"/>
    <xf numFmtId="0" fontId="5" fillId="0" borderId="0"/>
    <xf numFmtId="0" fontId="1" fillId="0" borderId="0"/>
  </cellStyleXfs>
  <cellXfs count="726">
    <xf numFmtId="0" fontId="0" fillId="0" borderId="0" xfId="0"/>
    <xf numFmtId="0" fontId="5" fillId="0" borderId="0" xfId="0" applyFont="1"/>
    <xf numFmtId="0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shrinkToFit="1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Border="1" applyAlignment="1">
      <alignment vertical="center" shrinkToFit="1"/>
    </xf>
    <xf numFmtId="2" fontId="11" fillId="0" borderId="0" xfId="0" applyNumberFormat="1" applyFont="1" applyAlignment="1">
      <alignment vertical="top"/>
    </xf>
    <xf numFmtId="2" fontId="11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vertical="top" shrinkToFit="1"/>
    </xf>
    <xf numFmtId="2" fontId="11" fillId="0" borderId="2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center" shrinkToFi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vertical="top" shrinkToFit="1"/>
    </xf>
    <xf numFmtId="0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 shrinkToFit="1"/>
    </xf>
    <xf numFmtId="0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vertical="top"/>
    </xf>
    <xf numFmtId="0" fontId="3" fillId="0" borderId="5" xfId="0" applyNumberFormat="1" applyFont="1" applyBorder="1" applyAlignment="1">
      <alignment horizontal="center" vertical="center" shrinkToFit="1"/>
    </xf>
    <xf numFmtId="2" fontId="3" fillId="0" borderId="5" xfId="0" applyNumberFormat="1" applyFont="1" applyBorder="1" applyAlignment="1">
      <alignment horizontal="center" vertical="center" shrinkToFit="1"/>
    </xf>
    <xf numFmtId="2" fontId="3" fillId="0" borderId="5" xfId="0" applyNumberFormat="1" applyFont="1" applyBorder="1" applyAlignment="1">
      <alignment vertical="top" shrinkToFit="1"/>
    </xf>
    <xf numFmtId="2" fontId="3" fillId="0" borderId="6" xfId="0" applyNumberFormat="1" applyFont="1" applyBorder="1" applyAlignment="1">
      <alignment vertical="top" shrinkToFit="1"/>
    </xf>
    <xf numFmtId="2" fontId="3" fillId="0" borderId="7" xfId="0" applyNumberFormat="1" applyFont="1" applyBorder="1" applyAlignment="1">
      <alignment horizontal="center" vertical="center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12" xfId="0" applyNumberFormat="1" applyFont="1" applyBorder="1" applyAlignment="1">
      <alignment vertical="top" shrinkToFit="1"/>
    </xf>
    <xf numFmtId="2" fontId="3" fillId="0" borderId="13" xfId="0" applyNumberFormat="1" applyFont="1" applyBorder="1" applyAlignment="1">
      <alignment vertical="top" shrinkToFit="1"/>
    </xf>
    <xf numFmtId="0" fontId="3" fillId="0" borderId="14" xfId="0" applyNumberFormat="1" applyFont="1" applyBorder="1" applyAlignment="1">
      <alignment vertical="top"/>
    </xf>
    <xf numFmtId="0" fontId="3" fillId="0" borderId="14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vertical="top"/>
    </xf>
    <xf numFmtId="2" fontId="3" fillId="0" borderId="14" xfId="0" applyNumberFormat="1" applyFont="1" applyBorder="1" applyAlignment="1">
      <alignment vertical="top" shrinkToFit="1"/>
    </xf>
    <xf numFmtId="2" fontId="11" fillId="0" borderId="14" xfId="0" applyNumberFormat="1" applyFont="1" applyBorder="1" applyAlignment="1">
      <alignment vertical="top"/>
    </xf>
    <xf numFmtId="0" fontId="3" fillId="0" borderId="14" xfId="0" applyNumberFormat="1" applyFont="1" applyBorder="1" applyAlignment="1">
      <alignment horizontal="center" vertical="center" shrinkToFit="1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vertical="top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11" fillId="0" borderId="17" xfId="0" applyNumberFormat="1" applyFont="1" applyBorder="1" applyAlignment="1">
      <alignment horizontal="left" vertical="top" wrapText="1"/>
    </xf>
    <xf numFmtId="0" fontId="3" fillId="0" borderId="1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vertical="top" shrinkToFit="1"/>
    </xf>
    <xf numFmtId="49" fontId="11" fillId="0" borderId="19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vertical="top" shrinkToFit="1"/>
    </xf>
    <xf numFmtId="2" fontId="3" fillId="0" borderId="21" xfId="0" applyNumberFormat="1" applyFont="1" applyBorder="1" applyAlignment="1">
      <alignment vertical="top" shrinkToFit="1"/>
    </xf>
    <xf numFmtId="2" fontId="3" fillId="0" borderId="22" xfId="0" applyNumberFormat="1" applyFont="1" applyBorder="1" applyAlignment="1">
      <alignment vertical="top" shrinkToFit="1"/>
    </xf>
    <xf numFmtId="0" fontId="4" fillId="0" borderId="2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vertical="top"/>
    </xf>
    <xf numFmtId="2" fontId="4" fillId="0" borderId="2" xfId="0" applyNumberFormat="1" applyFont="1" applyBorder="1" applyAlignment="1">
      <alignment vertical="top" shrinkToFit="1"/>
    </xf>
    <xf numFmtId="2" fontId="14" fillId="0" borderId="2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0" fontId="7" fillId="0" borderId="23" xfId="0" applyNumberFormat="1" applyFont="1" applyBorder="1" applyAlignment="1">
      <alignment horizontal="right" vertical="center"/>
    </xf>
    <xf numFmtId="2" fontId="7" fillId="0" borderId="23" xfId="0" applyNumberFormat="1" applyFont="1" applyBorder="1" applyAlignment="1">
      <alignment horizontal="right" vertical="center" shrinkToFit="1"/>
    </xf>
    <xf numFmtId="2" fontId="7" fillId="0" borderId="23" xfId="0" applyNumberFormat="1" applyFont="1" applyBorder="1" applyAlignment="1">
      <alignment horizontal="right" vertical="center"/>
    </xf>
    <xf numFmtId="2" fontId="15" fillId="0" borderId="23" xfId="0" applyNumberFormat="1" applyFont="1" applyBorder="1" applyAlignment="1">
      <alignment horizontal="right" vertical="center"/>
    </xf>
    <xf numFmtId="0" fontId="7" fillId="0" borderId="23" xfId="0" applyNumberFormat="1" applyFont="1" applyBorder="1" applyAlignment="1">
      <alignment horizontal="right" vertical="center" shrinkToFit="1"/>
    </xf>
    <xf numFmtId="0" fontId="3" fillId="0" borderId="24" xfId="0" applyNumberFormat="1" applyFont="1" applyBorder="1" applyAlignment="1">
      <alignment horizontal="center" vertical="top" shrinkToFit="1"/>
    </xf>
    <xf numFmtId="0" fontId="3" fillId="0" borderId="25" xfId="0" applyNumberFormat="1" applyFont="1" applyBorder="1" applyAlignment="1">
      <alignment horizontal="center" vertical="top"/>
    </xf>
    <xf numFmtId="0" fontId="3" fillId="0" borderId="26" xfId="0" applyNumberFormat="1" applyFont="1" applyBorder="1" applyAlignment="1">
      <alignment horizontal="center" vertical="top"/>
    </xf>
    <xf numFmtId="0" fontId="3" fillId="0" borderId="25" xfId="0" applyNumberFormat="1" applyFont="1" applyBorder="1" applyAlignment="1">
      <alignment horizontal="center" vertical="top" shrinkToFit="1"/>
    </xf>
    <xf numFmtId="49" fontId="13" fillId="0" borderId="10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horizontal="center" vertical="center" shrinkToFit="1"/>
    </xf>
    <xf numFmtId="2" fontId="7" fillId="0" borderId="29" xfId="0" applyNumberFormat="1" applyFont="1" applyBorder="1" applyAlignment="1">
      <alignment horizontal="right" vertical="center" shrinkToFit="1"/>
    </xf>
    <xf numFmtId="2" fontId="3" fillId="0" borderId="30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/>
    </xf>
    <xf numFmtId="2" fontId="3" fillId="0" borderId="31" xfId="0" applyNumberFormat="1" applyFont="1" applyBorder="1" applyAlignment="1">
      <alignment vertical="top"/>
    </xf>
    <xf numFmtId="2" fontId="3" fillId="0" borderId="32" xfId="0" applyNumberFormat="1" applyFont="1" applyBorder="1" applyAlignment="1">
      <alignment vertical="top"/>
    </xf>
    <xf numFmtId="2" fontId="3" fillId="0" borderId="13" xfId="0" applyNumberFormat="1" applyFont="1" applyBorder="1" applyAlignment="1">
      <alignment vertical="top"/>
    </xf>
    <xf numFmtId="2" fontId="3" fillId="0" borderId="15" xfId="0" applyNumberFormat="1" applyFont="1" applyBorder="1" applyAlignment="1">
      <alignment vertical="top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vertical="center" shrinkToFit="1"/>
    </xf>
    <xf numFmtId="2" fontId="3" fillId="0" borderId="35" xfId="0" applyNumberFormat="1" applyFont="1" applyBorder="1" applyAlignment="1">
      <alignment vertical="center" shrinkToFit="1"/>
    </xf>
    <xf numFmtId="2" fontId="4" fillId="0" borderId="36" xfId="0" applyNumberFormat="1" applyFont="1" applyBorder="1" applyAlignment="1">
      <alignment vertical="center" shrinkToFit="1"/>
    </xf>
    <xf numFmtId="2" fontId="3" fillId="0" borderId="37" xfId="0" applyNumberFormat="1" applyFont="1" applyBorder="1" applyAlignment="1">
      <alignment vertical="center" shrinkToFit="1"/>
    </xf>
    <xf numFmtId="2" fontId="7" fillId="0" borderId="38" xfId="0" applyNumberFormat="1" applyFont="1" applyBorder="1" applyAlignment="1">
      <alignment horizontal="right" vertical="center" shrinkToFit="1"/>
    </xf>
    <xf numFmtId="0" fontId="4" fillId="0" borderId="39" xfId="0" applyNumberFormat="1" applyFont="1" applyBorder="1" applyAlignment="1">
      <alignment horizontal="center" vertical="top"/>
    </xf>
    <xf numFmtId="0" fontId="3" fillId="0" borderId="40" xfId="0" applyNumberFormat="1" applyFont="1" applyBorder="1" applyAlignment="1">
      <alignment horizontal="center" vertical="top"/>
    </xf>
    <xf numFmtId="0" fontId="7" fillId="0" borderId="41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vertical="top"/>
    </xf>
    <xf numFmtId="0" fontId="12" fillId="0" borderId="13" xfId="0" applyNumberFormat="1" applyFont="1" applyBorder="1" applyAlignment="1">
      <alignment vertical="top"/>
    </xf>
    <xf numFmtId="0" fontId="15" fillId="0" borderId="42" xfId="0" applyNumberFormat="1" applyFont="1" applyBorder="1" applyAlignment="1">
      <alignment horizontal="right" vertical="center"/>
    </xf>
    <xf numFmtId="0" fontId="16" fillId="0" borderId="0" xfId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7" fillId="0" borderId="0" xfId="3" applyFont="1"/>
    <xf numFmtId="164" fontId="6" fillId="0" borderId="0" xfId="3" applyNumberFormat="1" applyFont="1"/>
    <xf numFmtId="0" fontId="20" fillId="0" borderId="0" xfId="1" applyFont="1" applyBorder="1" applyAlignment="1">
      <alignment horizontal="center"/>
    </xf>
    <xf numFmtId="0" fontId="22" fillId="0" borderId="0" xfId="1" applyFont="1" applyBorder="1" applyAlignment="1">
      <alignment horizontal="center" vertical="center"/>
    </xf>
    <xf numFmtId="0" fontId="21" fillId="0" borderId="43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center" vertical="top" wrapText="1"/>
    </xf>
    <xf numFmtId="0" fontId="23" fillId="0" borderId="7" xfId="1" applyFont="1" applyBorder="1" applyAlignment="1">
      <alignment horizontal="center" vertical="top" wrapText="1"/>
    </xf>
    <xf numFmtId="0" fontId="21" fillId="0" borderId="44" xfId="1" applyFont="1" applyBorder="1" applyAlignment="1">
      <alignment horizontal="center" vertical="top" wrapText="1"/>
    </xf>
    <xf numFmtId="0" fontId="19" fillId="0" borderId="45" xfId="1" applyFont="1" applyBorder="1" applyAlignment="1">
      <alignment horizontal="center" vertical="center"/>
    </xf>
    <xf numFmtId="0" fontId="21" fillId="0" borderId="16" xfId="1" applyFont="1" applyBorder="1" applyAlignment="1">
      <alignment horizontal="center" vertical="center"/>
    </xf>
    <xf numFmtId="0" fontId="24" fillId="0" borderId="16" xfId="1" applyFont="1" applyBorder="1" applyAlignment="1">
      <alignment horizontal="center" vertical="top" wrapText="1"/>
    </xf>
    <xf numFmtId="0" fontId="19" fillId="0" borderId="16" xfId="1" applyFont="1" applyBorder="1" applyAlignment="1">
      <alignment horizontal="center" vertical="center"/>
    </xf>
    <xf numFmtId="2" fontId="19" fillId="0" borderId="46" xfId="1" applyNumberFormat="1" applyFont="1" applyBorder="1" applyAlignment="1">
      <alignment horizontal="center" vertical="center"/>
    </xf>
    <xf numFmtId="0" fontId="19" fillId="0" borderId="43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2" fontId="19" fillId="0" borderId="44" xfId="1" applyNumberFormat="1" applyFont="1" applyBorder="1" applyAlignment="1">
      <alignment horizontal="center" vertical="center"/>
    </xf>
    <xf numFmtId="0" fontId="20" fillId="0" borderId="43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center" vertical="top" wrapText="1"/>
    </xf>
    <xf numFmtId="0" fontId="20" fillId="0" borderId="7" xfId="1" applyFont="1" applyBorder="1" applyAlignment="1">
      <alignment horizontal="left" vertical="top" wrapText="1"/>
    </xf>
    <xf numFmtId="2" fontId="20" fillId="0" borderId="7" xfId="3" applyNumberFormat="1" applyFont="1" applyBorder="1" applyAlignment="1">
      <alignment horizontal="right" vertical="top" wrapText="1"/>
    </xf>
    <xf numFmtId="2" fontId="19" fillId="0" borderId="44" xfId="1" applyNumberFormat="1" applyFont="1" applyBorder="1" applyAlignment="1">
      <alignment horizontal="right" vertical="top"/>
    </xf>
    <xf numFmtId="0" fontId="21" fillId="0" borderId="43" xfId="1" applyFont="1" applyFill="1" applyBorder="1" applyAlignment="1">
      <alignment horizontal="center" vertical="center"/>
    </xf>
    <xf numFmtId="0" fontId="21" fillId="0" borderId="7" xfId="1" applyFont="1" applyFill="1" applyBorder="1" applyAlignment="1">
      <alignment horizontal="center" vertical="center"/>
    </xf>
    <xf numFmtId="0" fontId="24" fillId="0" borderId="7" xfId="1" applyFont="1" applyFill="1" applyBorder="1" applyAlignment="1">
      <alignment horizontal="center" vertical="top" wrapText="1"/>
    </xf>
    <xf numFmtId="2" fontId="21" fillId="0" borderId="7" xfId="1" applyNumberFormat="1" applyFont="1" applyFill="1" applyBorder="1" applyAlignment="1">
      <alignment horizontal="right"/>
    </xf>
    <xf numFmtId="2" fontId="21" fillId="0" borderId="44" xfId="1" applyNumberFormat="1" applyFont="1" applyFill="1" applyBorder="1" applyAlignment="1">
      <alignment horizontal="right"/>
    </xf>
    <xf numFmtId="0" fontId="22" fillId="0" borderId="0" xfId="1" applyFont="1" applyFill="1" applyAlignment="1">
      <alignment horizontal="center" vertical="center"/>
    </xf>
    <xf numFmtId="0" fontId="21" fillId="0" borderId="43" xfId="1" applyFont="1" applyBorder="1" applyAlignment="1">
      <alignment horizontal="center" vertical="center"/>
    </xf>
    <xf numFmtId="0" fontId="21" fillId="0" borderId="7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right"/>
    </xf>
    <xf numFmtId="1" fontId="21" fillId="0" borderId="7" xfId="1" applyNumberFormat="1" applyFont="1" applyBorder="1" applyAlignment="1">
      <alignment horizontal="right"/>
    </xf>
    <xf numFmtId="0" fontId="21" fillId="0" borderId="44" xfId="1" applyFont="1" applyBorder="1" applyAlignment="1">
      <alignment horizontal="right"/>
    </xf>
    <xf numFmtId="0" fontId="7" fillId="0" borderId="0" xfId="1" applyFont="1" applyAlignment="1">
      <alignment horizontal="center" vertical="center"/>
    </xf>
    <xf numFmtId="0" fontId="20" fillId="0" borderId="7" xfId="1" applyFont="1" applyBorder="1" applyAlignment="1">
      <alignment horizontal="center" vertical="top" wrapText="1"/>
    </xf>
    <xf numFmtId="165" fontId="19" fillId="0" borderId="7" xfId="1" applyNumberFormat="1" applyFont="1" applyBorder="1" applyAlignment="1">
      <alignment horizontal="right"/>
    </xf>
    <xf numFmtId="165" fontId="19" fillId="0" borderId="44" xfId="1" applyNumberFormat="1" applyFont="1" applyFill="1" applyBorder="1" applyAlignment="1">
      <alignment horizontal="right"/>
    </xf>
    <xf numFmtId="165" fontId="21" fillId="0" borderId="7" xfId="1" applyNumberFormat="1" applyFont="1" applyBorder="1" applyAlignment="1">
      <alignment horizontal="right"/>
    </xf>
    <xf numFmtId="2" fontId="21" fillId="0" borderId="7" xfId="1" applyNumberFormat="1" applyFont="1" applyBorder="1" applyAlignment="1">
      <alignment horizontal="right"/>
    </xf>
    <xf numFmtId="165" fontId="21" fillId="0" borderId="44" xfId="1" applyNumberFormat="1" applyFont="1" applyBorder="1" applyAlignment="1">
      <alignment horizontal="right"/>
    </xf>
    <xf numFmtId="0" fontId="22" fillId="0" borderId="0" xfId="1" applyFont="1" applyAlignment="1">
      <alignment horizontal="center" vertical="center"/>
    </xf>
    <xf numFmtId="2" fontId="21" fillId="0" borderId="44" xfId="1" applyNumberFormat="1" applyFont="1" applyBorder="1" applyAlignment="1">
      <alignment horizontal="right"/>
    </xf>
    <xf numFmtId="0" fontId="17" fillId="0" borderId="43" xfId="1" applyFont="1" applyBorder="1" applyAlignment="1">
      <alignment horizontal="center" vertical="top" wrapText="1"/>
    </xf>
    <xf numFmtId="0" fontId="18" fillId="0" borderId="7" xfId="1" applyFont="1" applyBorder="1" applyAlignment="1">
      <alignment horizontal="center" vertical="top" wrapText="1"/>
    </xf>
    <xf numFmtId="1" fontId="21" fillId="0" borderId="7" xfId="1" applyNumberFormat="1" applyFont="1" applyBorder="1" applyAlignment="1">
      <alignment horizontal="center" vertical="center"/>
    </xf>
    <xf numFmtId="0" fontId="21" fillId="0" borderId="44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top" wrapText="1"/>
    </xf>
    <xf numFmtId="0" fontId="19" fillId="0" borderId="44" xfId="1" applyFont="1" applyBorder="1" applyAlignment="1">
      <alignment horizontal="center" vertical="center"/>
    </xf>
    <xf numFmtId="2" fontId="20" fillId="0" borderId="7" xfId="1" applyNumberFormat="1" applyFont="1" applyBorder="1" applyAlignment="1">
      <alignment horizontal="right" vertical="top" wrapText="1"/>
    </xf>
    <xf numFmtId="0" fontId="19" fillId="0" borderId="7" xfId="1" applyFont="1" applyBorder="1" applyAlignment="1">
      <alignment horizontal="right" vertical="top"/>
    </xf>
    <xf numFmtId="10" fontId="19" fillId="0" borderId="7" xfId="1" applyNumberFormat="1" applyFont="1" applyBorder="1" applyAlignment="1">
      <alignment horizontal="center" vertical="top" wrapText="1"/>
    </xf>
    <xf numFmtId="166" fontId="19" fillId="0" borderId="7" xfId="1" applyNumberFormat="1" applyFont="1" applyBorder="1" applyAlignment="1">
      <alignment horizontal="right" vertical="top"/>
    </xf>
    <xf numFmtId="0" fontId="18" fillId="0" borderId="43" xfId="1" applyFont="1" applyBorder="1" applyAlignment="1">
      <alignment horizontal="center" vertical="top" wrapText="1"/>
    </xf>
    <xf numFmtId="0" fontId="26" fillId="0" borderId="7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right"/>
    </xf>
    <xf numFmtId="0" fontId="26" fillId="0" borderId="7" xfId="1" applyFont="1" applyFill="1" applyBorder="1" applyAlignment="1">
      <alignment horizontal="center" vertical="top" wrapText="1"/>
    </xf>
    <xf numFmtId="0" fontId="18" fillId="0" borderId="7" xfId="1" applyFont="1" applyFill="1" applyBorder="1" applyAlignment="1">
      <alignment vertical="top" wrapText="1"/>
    </xf>
    <xf numFmtId="165" fontId="24" fillId="0" borderId="7" xfId="1" applyNumberFormat="1" applyFont="1" applyBorder="1" applyAlignment="1">
      <alignment horizontal="center" vertical="center"/>
    </xf>
    <xf numFmtId="165" fontId="24" fillId="0" borderId="44" xfId="1" applyNumberFormat="1" applyFont="1" applyBorder="1" applyAlignment="1">
      <alignment horizontal="center" vertical="center"/>
    </xf>
    <xf numFmtId="2" fontId="19" fillId="0" borderId="7" xfId="1" applyNumberFormat="1" applyFont="1" applyBorder="1" applyAlignment="1">
      <alignment horizontal="center" vertical="center"/>
    </xf>
    <xf numFmtId="0" fontId="17" fillId="0" borderId="43" xfId="1" applyFont="1" applyFill="1" applyBorder="1" applyAlignment="1">
      <alignment horizontal="center" vertical="top" wrapText="1"/>
    </xf>
    <xf numFmtId="0" fontId="17" fillId="0" borderId="7" xfId="1" applyFont="1" applyFill="1" applyBorder="1" applyAlignment="1">
      <alignment horizontal="center" vertical="top" wrapText="1"/>
    </xf>
    <xf numFmtId="0" fontId="20" fillId="0" borderId="7" xfId="1" applyFont="1" applyFill="1" applyBorder="1" applyAlignment="1">
      <alignment horizontal="center" vertical="top" wrapText="1"/>
    </xf>
    <xf numFmtId="2" fontId="19" fillId="0" borderId="7" xfId="1" applyNumberFormat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17" fillId="0" borderId="47" xfId="1" applyFont="1" applyBorder="1" applyAlignment="1">
      <alignment horizontal="center" vertical="top" wrapText="1"/>
    </xf>
    <xf numFmtId="0" fontId="17" fillId="0" borderId="48" xfId="1" applyFont="1" applyBorder="1" applyAlignment="1">
      <alignment horizontal="center" vertical="top" wrapText="1"/>
    </xf>
    <xf numFmtId="0" fontId="20" fillId="0" borderId="48" xfId="1" applyFont="1" applyBorder="1" applyAlignment="1">
      <alignment horizontal="center" vertical="top" wrapText="1"/>
    </xf>
    <xf numFmtId="2" fontId="19" fillId="0" borderId="48" xfId="1" applyNumberFormat="1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2" fontId="26" fillId="0" borderId="0" xfId="1" applyNumberFormat="1" applyFont="1" applyBorder="1" applyAlignment="1">
      <alignment horizontal="right" vertical="top"/>
    </xf>
    <xf numFmtId="0" fontId="28" fillId="0" borderId="0" xfId="1" applyNumberFormat="1" applyFont="1" applyBorder="1" applyAlignment="1">
      <alignment horizontal="center" vertical="center" shrinkToFit="1"/>
    </xf>
    <xf numFmtId="2" fontId="28" fillId="0" borderId="0" xfId="1" applyNumberFormat="1" applyFont="1" applyBorder="1" applyAlignment="1">
      <alignment horizontal="center" vertical="center"/>
    </xf>
    <xf numFmtId="2" fontId="28" fillId="0" borderId="0" xfId="1" applyNumberFormat="1" applyFont="1" applyBorder="1" applyAlignment="1">
      <alignment horizontal="center" vertical="center" shrinkToFit="1"/>
    </xf>
    <xf numFmtId="2" fontId="28" fillId="0" borderId="0" xfId="1" applyNumberFormat="1" applyFont="1" applyBorder="1" applyAlignment="1">
      <alignment vertical="top"/>
    </xf>
    <xf numFmtId="2" fontId="28" fillId="0" borderId="0" xfId="1" applyNumberFormat="1" applyFont="1" applyBorder="1" applyAlignment="1">
      <alignment vertical="top" shrinkToFi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indent="6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19" fillId="0" borderId="0" xfId="2" applyFont="1"/>
    <xf numFmtId="0" fontId="19" fillId="0" borderId="0" xfId="2" applyFont="1" applyAlignment="1">
      <alignment horizontal="left"/>
    </xf>
    <xf numFmtId="4" fontId="19" fillId="0" borderId="0" xfId="2" applyNumberFormat="1" applyFont="1" applyAlignment="1">
      <alignment horizontal="left"/>
    </xf>
    <xf numFmtId="4" fontId="21" fillId="0" borderId="0" xfId="2" applyNumberFormat="1" applyFont="1" applyAlignment="1">
      <alignment horizontal="center"/>
    </xf>
    <xf numFmtId="4" fontId="31" fillId="0" borderId="0" xfId="2" applyNumberFormat="1" applyFont="1" applyAlignment="1">
      <alignment horizontal="left"/>
    </xf>
    <xf numFmtId="0" fontId="31" fillId="0" borderId="0" xfId="2" applyFont="1" applyAlignment="1">
      <alignment horizontal="left"/>
    </xf>
    <xf numFmtId="164" fontId="31" fillId="0" borderId="0" xfId="2" applyNumberFormat="1" applyFont="1" applyAlignment="1">
      <alignment horizontal="left"/>
    </xf>
    <xf numFmtId="0" fontId="19" fillId="0" borderId="0" xfId="2" applyFont="1" applyAlignment="1"/>
    <xf numFmtId="49" fontId="11" fillId="0" borderId="49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50" xfId="0" applyNumberFormat="1" applyFont="1" applyBorder="1" applyAlignment="1">
      <alignment horizontal="left" vertical="top" wrapText="1"/>
    </xf>
    <xf numFmtId="167" fontId="5" fillId="0" borderId="0" xfId="0" applyNumberFormat="1" applyFont="1"/>
    <xf numFmtId="0" fontId="32" fillId="0" borderId="0" xfId="0" applyFont="1" applyAlignment="1">
      <alignment horizontal="right"/>
    </xf>
    <xf numFmtId="0" fontId="5" fillId="0" borderId="14" xfId="0" applyFont="1" applyFill="1" applyBorder="1" applyAlignment="1">
      <alignment horizontal="centerContinuous"/>
    </xf>
    <xf numFmtId="0" fontId="32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 applyAlignment="1"/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8" fillId="0" borderId="0" xfId="0" applyNumberFormat="1" applyFont="1" applyAlignment="1">
      <alignment horizontal="right"/>
    </xf>
    <xf numFmtId="49" fontId="6" fillId="0" borderId="0" xfId="0" applyNumberFormat="1" applyFont="1" applyFill="1" applyAlignment="1"/>
    <xf numFmtId="0" fontId="6" fillId="0" borderId="0" xfId="0" applyFont="1" applyAlignment="1"/>
    <xf numFmtId="167" fontId="6" fillId="0" borderId="0" xfId="0" applyNumberFormat="1" applyFont="1" applyAlignment="1"/>
    <xf numFmtId="0" fontId="5" fillId="0" borderId="0" xfId="0" applyFont="1" applyFill="1" applyAlignment="1"/>
    <xf numFmtId="0" fontId="2" fillId="0" borderId="0" xfId="0" applyFont="1" applyAlignment="1"/>
    <xf numFmtId="167" fontId="5" fillId="0" borderId="0" xfId="0" applyNumberFormat="1" applyFont="1" applyAlignment="1"/>
    <xf numFmtId="0" fontId="5" fillId="0" borderId="0" xfId="0" applyFont="1" applyAlignment="1"/>
    <xf numFmtId="0" fontId="7" fillId="0" borderId="14" xfId="0" applyFont="1" applyFill="1" applyBorder="1" applyAlignment="1">
      <alignment horizontal="centerContinuous"/>
    </xf>
    <xf numFmtId="0" fontId="32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/>
    </xf>
    <xf numFmtId="14" fontId="7" fillId="0" borderId="0" xfId="0" applyNumberFormat="1" applyFont="1" applyFill="1" applyAlignment="1">
      <alignment horizontal="left"/>
    </xf>
    <xf numFmtId="2" fontId="6" fillId="0" borderId="0" xfId="0" applyNumberFormat="1" applyFont="1" applyFill="1" applyAlignment="1">
      <alignment horizontal="center"/>
    </xf>
    <xf numFmtId="0" fontId="3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5" fillId="0" borderId="0" xfId="0" applyFont="1" applyAlignment="1">
      <alignment horizontal="left" vertical="center"/>
    </xf>
    <xf numFmtId="0" fontId="32" fillId="0" borderId="0" xfId="0" applyFont="1" applyAlignment="1">
      <alignment horizontal="center"/>
    </xf>
    <xf numFmtId="0" fontId="32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2" fillId="0" borderId="0" xfId="4" applyFont="1" applyAlignment="1">
      <alignment horizontal="left"/>
    </xf>
    <xf numFmtId="2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/>
    <xf numFmtId="0" fontId="7" fillId="0" borderId="0" xfId="0" applyFont="1" applyFill="1"/>
    <xf numFmtId="0" fontId="2" fillId="0" borderId="0" xfId="0" applyFont="1"/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/>
    </xf>
    <xf numFmtId="49" fontId="3" fillId="0" borderId="0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vertical="top" shrinkToFit="1"/>
    </xf>
    <xf numFmtId="0" fontId="4" fillId="0" borderId="51" xfId="0" applyNumberFormat="1" applyFont="1" applyBorder="1" applyAlignment="1">
      <alignment horizontal="center" vertical="top"/>
    </xf>
    <xf numFmtId="0" fontId="14" fillId="0" borderId="7" xfId="0" applyNumberFormat="1" applyFont="1" applyBorder="1" applyAlignment="1">
      <alignment vertical="top"/>
    </xf>
    <xf numFmtId="2" fontId="4" fillId="0" borderId="7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6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52" xfId="0" applyNumberFormat="1" applyFont="1" applyBorder="1" applyAlignment="1">
      <alignment horizontal="center" vertical="center" shrinkToFit="1"/>
    </xf>
    <xf numFmtId="2" fontId="3" fillId="0" borderId="52" xfId="0" applyNumberFormat="1" applyFont="1" applyBorder="1" applyAlignment="1">
      <alignment horizontal="center" vertical="center"/>
    </xf>
    <xf numFmtId="2" fontId="3" fillId="0" borderId="52" xfId="0" applyNumberFormat="1" applyFont="1" applyBorder="1" applyAlignment="1">
      <alignment horizontal="center" vertical="center" shrinkToFit="1"/>
    </xf>
    <xf numFmtId="2" fontId="3" fillId="0" borderId="52" xfId="0" applyNumberFormat="1" applyFont="1" applyBorder="1" applyAlignment="1">
      <alignment vertical="top"/>
    </xf>
    <xf numFmtId="2" fontId="3" fillId="0" borderId="53" xfId="0" applyNumberFormat="1" applyFont="1" applyBorder="1" applyAlignment="1">
      <alignment vertical="top" shrinkToFit="1"/>
    </xf>
    <xf numFmtId="2" fontId="3" fillId="0" borderId="4" xfId="0" applyNumberFormat="1" applyFont="1" applyBorder="1" applyAlignment="1">
      <alignment horizontal="center" vertical="center" shrinkToFit="1"/>
    </xf>
    <xf numFmtId="0" fontId="18" fillId="0" borderId="0" xfId="1" applyFont="1" applyAlignment="1">
      <alignment horizontal="center" vertical="center" wrapText="1"/>
    </xf>
    <xf numFmtId="164" fontId="19" fillId="0" borderId="61" xfId="1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shrinkToFit="1"/>
    </xf>
    <xf numFmtId="0" fontId="34" fillId="0" borderId="1" xfId="0" applyFont="1" applyBorder="1" applyAlignment="1">
      <alignment vertical="center"/>
    </xf>
    <xf numFmtId="0" fontId="39" fillId="0" borderId="25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0" borderId="10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9" fillId="0" borderId="13" xfId="0" applyFont="1" applyBorder="1" applyAlignment="1">
      <alignment horizontal="left" vertical="center"/>
    </xf>
    <xf numFmtId="0" fontId="39" fillId="0" borderId="37" xfId="0" applyFont="1" applyBorder="1" applyAlignment="1">
      <alignment horizontal="left" vertical="center"/>
    </xf>
    <xf numFmtId="49" fontId="13" fillId="0" borderId="10" xfId="0" applyNumberFormat="1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1" fillId="0" borderId="50" xfId="0" applyNumberFormat="1" applyFont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0" fontId="3" fillId="2" borderId="24" xfId="0" applyNumberFormat="1" applyFont="1" applyFill="1" applyBorder="1" applyAlignment="1">
      <alignment horizontal="center" vertical="top" shrinkToFi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30" xfId="0" applyNumberFormat="1" applyFont="1" applyFill="1" applyBorder="1" applyAlignment="1">
      <alignment vertical="top"/>
    </xf>
    <xf numFmtId="2" fontId="3" fillId="2" borderId="32" xfId="0" applyNumberFormat="1" applyFont="1" applyFill="1" applyBorder="1" applyAlignment="1">
      <alignment vertical="top"/>
    </xf>
    <xf numFmtId="2" fontId="11" fillId="2" borderId="2" xfId="0" applyNumberFormat="1" applyFont="1" applyFill="1" applyBorder="1" applyAlignment="1">
      <alignment vertical="top"/>
    </xf>
    <xf numFmtId="0" fontId="3" fillId="2" borderId="2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 shrinkToFit="1"/>
    </xf>
    <xf numFmtId="2" fontId="3" fillId="2" borderId="7" xfId="0" applyNumberFormat="1" applyFont="1" applyFill="1" applyBorder="1" applyAlignment="1">
      <alignment horizontal="center" vertical="center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0" fontId="3" fillId="2" borderId="0" xfId="0" applyNumberFormat="1" applyFont="1" applyFill="1" applyAlignment="1">
      <alignment vertical="top"/>
    </xf>
    <xf numFmtId="167" fontId="3" fillId="2" borderId="0" xfId="0" applyNumberFormat="1" applyFont="1" applyFill="1" applyAlignment="1">
      <alignment vertical="top"/>
    </xf>
    <xf numFmtId="0" fontId="3" fillId="2" borderId="25" xfId="0" applyNumberFormat="1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0" xfId="0" applyNumberFormat="1" applyFont="1" applyFill="1" applyBorder="1" applyAlignment="1">
      <alignment vertical="top"/>
    </xf>
    <xf numFmtId="2" fontId="3" fillId="2" borderId="27" xfId="0" applyNumberFormat="1" applyFont="1" applyFill="1" applyBorder="1" applyAlignment="1">
      <alignment vertical="top"/>
    </xf>
    <xf numFmtId="2" fontId="3" fillId="2" borderId="13" xfId="0" applyNumberFormat="1" applyFont="1" applyFill="1" applyBorder="1" applyAlignment="1">
      <alignment vertical="top"/>
    </xf>
    <xf numFmtId="2" fontId="11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center" vertical="center" shrinkToFit="1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vertical="top" shrinkToFit="1"/>
    </xf>
    <xf numFmtId="2" fontId="3" fillId="2" borderId="34" xfId="0" applyNumberFormat="1" applyFont="1" applyFill="1" applyBorder="1" applyAlignment="1">
      <alignment vertical="center" shrinkToFit="1"/>
    </xf>
    <xf numFmtId="0" fontId="3" fillId="2" borderId="26" xfId="0" applyNumberFormat="1" applyFont="1" applyFill="1" applyBorder="1" applyAlignment="1">
      <alignment horizontal="center" vertical="top"/>
    </xf>
    <xf numFmtId="0" fontId="3" fillId="2" borderId="14" xfId="0" applyNumberFormat="1" applyFont="1" applyFill="1" applyBorder="1" applyAlignment="1">
      <alignment vertical="top"/>
    </xf>
    <xf numFmtId="0" fontId="3" fillId="2" borderId="14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 shrinkToFit="1"/>
    </xf>
    <xf numFmtId="2" fontId="3" fillId="2" borderId="14" xfId="0" applyNumberFormat="1" applyFont="1" applyFill="1" applyBorder="1" applyAlignment="1">
      <alignment vertical="top"/>
    </xf>
    <xf numFmtId="2" fontId="3" fillId="2" borderId="14" xfId="0" applyNumberFormat="1" applyFont="1" applyFill="1" applyBorder="1" applyAlignment="1">
      <alignment vertical="top" shrinkToFit="1"/>
    </xf>
    <xf numFmtId="2" fontId="3" fillId="2" borderId="31" xfId="0" applyNumberFormat="1" applyFont="1" applyFill="1" applyBorder="1" applyAlignment="1">
      <alignment vertical="top"/>
    </xf>
    <xf numFmtId="2" fontId="3" fillId="2" borderId="15" xfId="0" applyNumberFormat="1" applyFont="1" applyFill="1" applyBorder="1" applyAlignment="1">
      <alignment vertical="top"/>
    </xf>
    <xf numFmtId="2" fontId="11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vertical="top" shrinkToFit="1"/>
    </xf>
    <xf numFmtId="2" fontId="3" fillId="2" borderId="8" xfId="0" applyNumberFormat="1" applyFont="1" applyFill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center" vertical="center" shrinkToFit="1"/>
    </xf>
    <xf numFmtId="2" fontId="3" fillId="2" borderId="3" xfId="0" applyNumberFormat="1" applyFont="1" applyFill="1" applyBorder="1" applyAlignment="1">
      <alignment horizontal="center" vertical="center" shrinkToFit="1"/>
    </xf>
    <xf numFmtId="2" fontId="3" fillId="2" borderId="3" xfId="0" applyNumberFormat="1" applyFont="1" applyFill="1" applyBorder="1" applyAlignment="1">
      <alignment vertical="top" shrinkToFit="1"/>
    </xf>
    <xf numFmtId="2" fontId="3" fillId="2" borderId="9" xfId="0" applyNumberFormat="1" applyFont="1" applyFill="1" applyBorder="1" applyAlignment="1">
      <alignment vertical="top" shrinkToFit="1"/>
    </xf>
    <xf numFmtId="0" fontId="3" fillId="2" borderId="0" xfId="0" applyNumberFormat="1" applyFont="1" applyFill="1" applyBorder="1" applyAlignment="1">
      <alignment vertical="top"/>
    </xf>
    <xf numFmtId="2" fontId="3" fillId="2" borderId="0" xfId="0" applyNumberFormat="1" applyFont="1" applyFill="1" applyBorder="1" applyAlignment="1">
      <alignment vertical="top" shrinkToFit="1"/>
    </xf>
    <xf numFmtId="49" fontId="11" fillId="2" borderId="19" xfId="0" applyNumberFormat="1" applyFont="1" applyFill="1" applyBorder="1" applyAlignment="1">
      <alignment horizontal="left" vertical="top" wrapText="1"/>
    </xf>
    <xf numFmtId="0" fontId="3" fillId="2" borderId="20" xfId="0" applyNumberFormat="1" applyFont="1" applyFill="1" applyBorder="1" applyAlignment="1">
      <alignment horizontal="center" vertical="center" shrinkToFit="1"/>
    </xf>
    <xf numFmtId="2" fontId="3" fillId="2" borderId="20" xfId="0" applyNumberFormat="1" applyFont="1" applyFill="1" applyBorder="1" applyAlignment="1">
      <alignment horizontal="center" vertical="center" shrinkToFit="1"/>
    </xf>
    <xf numFmtId="2" fontId="3" fillId="2" borderId="20" xfId="0" applyNumberFormat="1" applyFont="1" applyFill="1" applyBorder="1" applyAlignment="1">
      <alignment vertical="top" shrinkToFit="1"/>
    </xf>
    <xf numFmtId="2" fontId="3" fillId="2" borderId="22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0" fontId="3" fillId="2" borderId="25" xfId="0" applyNumberFormat="1" applyFont="1" applyFill="1" applyBorder="1" applyAlignment="1">
      <alignment horizontal="center" vertical="top" shrinkToFit="1"/>
    </xf>
    <xf numFmtId="49" fontId="11" fillId="2" borderId="50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center" shrinkToFit="1"/>
    </xf>
    <xf numFmtId="2" fontId="3" fillId="2" borderId="5" xfId="0" applyNumberFormat="1" applyFont="1" applyFill="1" applyBorder="1" applyAlignment="1">
      <alignment horizontal="center" vertical="center" shrinkToFit="1"/>
    </xf>
    <xf numFmtId="2" fontId="3" fillId="2" borderId="5" xfId="0" applyNumberFormat="1" applyFont="1" applyFill="1" applyBorder="1" applyAlignment="1">
      <alignment vertical="top" shrinkToFit="1"/>
    </xf>
    <xf numFmtId="2" fontId="3" fillId="2" borderId="12" xfId="0" applyNumberFormat="1" applyFont="1" applyFill="1" applyBorder="1" applyAlignment="1">
      <alignment vertical="top" shrinkToFit="1"/>
    </xf>
    <xf numFmtId="49" fontId="11" fillId="2" borderId="17" xfId="0" applyNumberFormat="1" applyFont="1" applyFill="1" applyBorder="1" applyAlignment="1">
      <alignment horizontal="left" vertical="top" wrapText="1"/>
    </xf>
    <xf numFmtId="0" fontId="3" fillId="2" borderId="18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vertical="top" shrinkToFit="1"/>
    </xf>
    <xf numFmtId="2" fontId="3" fillId="2" borderId="21" xfId="0" applyNumberFormat="1" applyFont="1" applyFill="1" applyBorder="1" applyAlignment="1">
      <alignment vertical="top" shrinkToFit="1"/>
    </xf>
    <xf numFmtId="49" fontId="11" fillId="2" borderId="49" xfId="0" applyNumberFormat="1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 shrinkToFit="1"/>
    </xf>
    <xf numFmtId="164" fontId="3" fillId="2" borderId="8" xfId="0" applyNumberFormat="1" applyFont="1" applyFill="1" applyBorder="1" applyAlignment="1">
      <alignment horizontal="center" vertical="center" shrinkToFit="1"/>
    </xf>
    <xf numFmtId="164" fontId="3" fillId="2" borderId="10" xfId="0" applyNumberFormat="1" applyFont="1" applyFill="1" applyBorder="1" applyAlignment="1">
      <alignment horizontal="center" vertical="center" shrinkToFit="1"/>
    </xf>
    <xf numFmtId="0" fontId="4" fillId="2" borderId="51" xfId="0" applyNumberFormat="1" applyFont="1" applyFill="1" applyBorder="1" applyAlignment="1">
      <alignment horizontal="center" vertical="top"/>
    </xf>
    <xf numFmtId="0" fontId="4" fillId="2" borderId="2" xfId="0" applyNumberFormat="1" applyFont="1" applyFill="1" applyBorder="1" applyAlignment="1">
      <alignment vertical="top"/>
    </xf>
    <xf numFmtId="0" fontId="14" fillId="2" borderId="7" xfId="0" applyNumberFormat="1" applyFont="1" applyFill="1" applyBorder="1" applyAlignment="1">
      <alignment vertical="top"/>
    </xf>
    <xf numFmtId="0" fontId="4" fillId="2" borderId="2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 shrinkToFit="1"/>
    </xf>
    <xf numFmtId="2" fontId="4" fillId="2" borderId="2" xfId="0" applyNumberFormat="1" applyFont="1" applyFill="1" applyBorder="1" applyAlignment="1">
      <alignment vertical="top"/>
    </xf>
    <xf numFmtId="2" fontId="4" fillId="2" borderId="2" xfId="0" applyNumberFormat="1" applyFont="1" applyFill="1" applyBorder="1" applyAlignment="1">
      <alignment vertical="top" shrinkToFit="1"/>
    </xf>
    <xf numFmtId="2" fontId="4" fillId="2" borderId="28" xfId="0" applyNumberFormat="1" applyFont="1" applyFill="1" applyBorder="1" applyAlignment="1">
      <alignment vertical="top"/>
    </xf>
    <xf numFmtId="2" fontId="4" fillId="2" borderId="6" xfId="0" applyNumberFormat="1" applyFont="1" applyFill="1" applyBorder="1" applyAlignment="1">
      <alignment vertical="top"/>
    </xf>
    <xf numFmtId="2" fontId="14" fillId="2" borderId="2" xfId="0" applyNumberFormat="1" applyFont="1" applyFill="1" applyBorder="1" applyAlignment="1">
      <alignment vertical="top"/>
    </xf>
    <xf numFmtId="0" fontId="4" fillId="2" borderId="2" xfId="0" applyNumberFormat="1" applyFont="1" applyFill="1" applyBorder="1" applyAlignment="1">
      <alignment horizontal="center" vertical="center" shrinkToFi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shrinkToFit="1"/>
    </xf>
    <xf numFmtId="2" fontId="4" fillId="2" borderId="36" xfId="0" applyNumberFormat="1" applyFont="1" applyFill="1" applyBorder="1" applyAlignment="1">
      <alignment vertical="center" shrinkToFit="1"/>
    </xf>
    <xf numFmtId="0" fontId="3" fillId="2" borderId="52" xfId="0" applyNumberFormat="1" applyFont="1" applyFill="1" applyBorder="1" applyAlignment="1">
      <alignment horizontal="center" vertical="center" shrinkToFit="1"/>
    </xf>
    <xf numFmtId="2" fontId="3" fillId="2" borderId="52" xfId="0" applyNumberFormat="1" applyFont="1" applyFill="1" applyBorder="1" applyAlignment="1">
      <alignment horizontal="center" vertical="center"/>
    </xf>
    <xf numFmtId="2" fontId="3" fillId="2" borderId="52" xfId="0" applyNumberFormat="1" applyFont="1" applyFill="1" applyBorder="1" applyAlignment="1">
      <alignment horizontal="center" vertical="center" shrinkToFit="1"/>
    </xf>
    <xf numFmtId="2" fontId="3" fillId="2" borderId="52" xfId="0" applyNumberFormat="1" applyFont="1" applyFill="1" applyBorder="1" applyAlignment="1">
      <alignment vertical="top"/>
    </xf>
    <xf numFmtId="2" fontId="3" fillId="2" borderId="53" xfId="0" applyNumberFormat="1" applyFont="1" applyFill="1" applyBorder="1" applyAlignment="1">
      <alignment vertical="top" shrinkToFit="1"/>
    </xf>
    <xf numFmtId="49" fontId="11" fillId="2" borderId="50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166" fontId="3" fillId="2" borderId="12" xfId="0" applyNumberFormat="1" applyFont="1" applyFill="1" applyBorder="1" applyAlignment="1">
      <alignment vertical="top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horizontal="center" vertical="center" shrinkToFit="1"/>
    </xf>
    <xf numFmtId="49" fontId="13" fillId="0" borderId="16" xfId="0" applyNumberFormat="1" applyFont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19" fillId="0" borderId="69" xfId="0" applyFont="1" applyBorder="1"/>
    <xf numFmtId="0" fontId="19" fillId="0" borderId="70" xfId="0" applyFont="1" applyBorder="1"/>
    <xf numFmtId="0" fontId="19" fillId="0" borderId="71" xfId="0" applyFont="1" applyBorder="1"/>
    <xf numFmtId="0" fontId="19" fillId="0" borderId="0" xfId="0" applyFont="1"/>
    <xf numFmtId="0" fontId="17" fillId="0" borderId="0" xfId="0" applyFont="1"/>
    <xf numFmtId="0" fontId="19" fillId="0" borderId="72" xfId="0" applyFont="1" applyBorder="1"/>
    <xf numFmtId="0" fontId="19" fillId="0" borderId="0" xfId="0" applyFont="1" applyBorder="1"/>
    <xf numFmtId="0" fontId="19" fillId="0" borderId="73" xfId="0" applyFont="1" applyBorder="1"/>
    <xf numFmtId="0" fontId="41" fillId="0" borderId="72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73" xfId="0" applyFont="1" applyBorder="1" applyAlignment="1">
      <alignment horizontal="center"/>
    </xf>
    <xf numFmtId="0" fontId="21" fillId="0" borderId="72" xfId="0" applyFont="1" applyBorder="1"/>
    <xf numFmtId="0" fontId="46" fillId="0" borderId="0" xfId="0" applyFont="1" applyBorder="1" applyAlignment="1">
      <alignment horizontal="left"/>
    </xf>
    <xf numFmtId="0" fontId="21" fillId="0" borderId="0" xfId="0" applyFont="1" applyBorder="1"/>
    <xf numFmtId="0" fontId="21" fillId="0" borderId="73" xfId="0" applyFont="1" applyBorder="1"/>
    <xf numFmtId="0" fontId="19" fillId="0" borderId="74" xfId="0" applyFont="1" applyBorder="1"/>
    <xf numFmtId="0" fontId="19" fillId="0" borderId="75" xfId="0" applyFont="1" applyBorder="1"/>
    <xf numFmtId="0" fontId="19" fillId="0" borderId="76" xfId="0" applyFont="1" applyBorder="1"/>
    <xf numFmtId="49" fontId="3" fillId="0" borderId="14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vertical="center"/>
    </xf>
    <xf numFmtId="0" fontId="39" fillId="0" borderId="60" xfId="0" applyFont="1" applyBorder="1" applyAlignment="1">
      <alignment vertical="center"/>
    </xf>
    <xf numFmtId="0" fontId="7" fillId="0" borderId="7" xfId="0" applyNumberFormat="1" applyFont="1" applyBorder="1" applyAlignment="1">
      <alignment vertical="center"/>
    </xf>
    <xf numFmtId="0" fontId="4" fillId="0" borderId="24" xfId="0" applyNumberFormat="1" applyFont="1" applyBorder="1" applyAlignment="1">
      <alignment horizontal="center" vertical="top"/>
    </xf>
    <xf numFmtId="0" fontId="39" fillId="0" borderId="55" xfId="0" applyFont="1" applyBorder="1" applyAlignment="1">
      <alignment vertical="center"/>
    </xf>
    <xf numFmtId="0" fontId="39" fillId="0" borderId="59" xfId="0" applyFont="1" applyBorder="1" applyAlignment="1">
      <alignment vertical="center"/>
    </xf>
    <xf numFmtId="0" fontId="39" fillId="0" borderId="7" xfId="0" applyFont="1" applyBorder="1" applyAlignment="1">
      <alignment vertical="center"/>
    </xf>
    <xf numFmtId="0" fontId="39" fillId="0" borderId="2" xfId="0" applyFont="1" applyBorder="1" applyAlignment="1">
      <alignment vertical="center"/>
    </xf>
    <xf numFmtId="0" fontId="39" fillId="0" borderId="6" xfId="0" applyFont="1" applyBorder="1" applyAlignment="1">
      <alignment vertical="center"/>
    </xf>
    <xf numFmtId="2" fontId="3" fillId="2" borderId="2" xfId="0" applyNumberFormat="1" applyFont="1" applyFill="1" applyBorder="1" applyAlignment="1">
      <alignment vertical="top" shrinkToFit="1"/>
    </xf>
    <xf numFmtId="49" fontId="3" fillId="2" borderId="14" xfId="0" applyNumberFormat="1" applyFont="1" applyFill="1" applyBorder="1" applyAlignment="1">
      <alignment horizontal="center" vertical="top" wrapText="1"/>
    </xf>
    <xf numFmtId="0" fontId="15" fillId="2" borderId="10" xfId="0" applyNumberFormat="1" applyFont="1" applyFill="1" applyBorder="1" applyAlignment="1">
      <alignment vertical="top"/>
    </xf>
    <xf numFmtId="49" fontId="3" fillId="2" borderId="30" xfId="0" applyNumberFormat="1" applyFont="1" applyFill="1" applyBorder="1" applyAlignment="1">
      <alignment horizontal="center" vertical="top" wrapText="1"/>
    </xf>
    <xf numFmtId="0" fontId="3" fillId="2" borderId="16" xfId="0" applyNumberFormat="1" applyFont="1" applyFill="1" applyBorder="1" applyAlignment="1">
      <alignment vertical="top"/>
    </xf>
    <xf numFmtId="0" fontId="39" fillId="2" borderId="77" xfId="0" applyFont="1" applyFill="1" applyBorder="1" applyAlignment="1">
      <alignment vertical="center"/>
    </xf>
    <xf numFmtId="0" fontId="39" fillId="2" borderId="14" xfId="0" applyFont="1" applyFill="1" applyBorder="1" applyAlignment="1">
      <alignment vertical="center"/>
    </xf>
    <xf numFmtId="0" fontId="39" fillId="2" borderId="78" xfId="0" applyFont="1" applyFill="1" applyBorder="1" applyAlignment="1">
      <alignment vertical="center"/>
    </xf>
    <xf numFmtId="0" fontId="39" fillId="2" borderId="14" xfId="0" applyFont="1" applyFill="1" applyBorder="1" applyAlignment="1">
      <alignment horizontal="center" vertical="center"/>
    </xf>
    <xf numFmtId="49" fontId="11" fillId="2" borderId="79" xfId="0" applyNumberFormat="1" applyFont="1" applyFill="1" applyBorder="1" applyAlignment="1">
      <alignment horizontal="left" vertical="top" wrapText="1"/>
    </xf>
    <xf numFmtId="49" fontId="11" fillId="2" borderId="80" xfId="0" applyNumberFormat="1" applyFont="1" applyFill="1" applyBorder="1" applyAlignment="1">
      <alignment horizontal="left" vertical="top" wrapText="1"/>
    </xf>
    <xf numFmtId="0" fontId="39" fillId="2" borderId="1" xfId="0" applyFont="1" applyFill="1" applyBorder="1" applyAlignment="1">
      <alignment vertical="center"/>
    </xf>
    <xf numFmtId="0" fontId="39" fillId="2" borderId="60" xfId="0" applyFont="1" applyFill="1" applyBorder="1" applyAlignment="1">
      <alignment vertical="center"/>
    </xf>
    <xf numFmtId="0" fontId="39" fillId="2" borderId="8" xfId="0" applyFont="1" applyFill="1" applyBorder="1" applyAlignment="1">
      <alignment vertical="center"/>
    </xf>
    <xf numFmtId="49" fontId="11" fillId="0" borderId="80" xfId="0" applyNumberFormat="1" applyFont="1" applyBorder="1" applyAlignment="1">
      <alignment horizontal="left" vertical="top" wrapText="1"/>
    </xf>
    <xf numFmtId="0" fontId="3" fillId="0" borderId="82" xfId="0" applyNumberFormat="1" applyFont="1" applyBorder="1" applyAlignment="1">
      <alignment horizontal="center" vertical="center" shrinkToFit="1"/>
    </xf>
    <xf numFmtId="2" fontId="3" fillId="0" borderId="82" xfId="0" applyNumberFormat="1" applyFont="1" applyBorder="1" applyAlignment="1">
      <alignment horizontal="center" vertical="center" shrinkToFit="1"/>
    </xf>
    <xf numFmtId="2" fontId="3" fillId="0" borderId="82" xfId="0" applyNumberFormat="1" applyFont="1" applyBorder="1" applyAlignment="1">
      <alignment horizontal="center" vertical="center"/>
    </xf>
    <xf numFmtId="2" fontId="3" fillId="0" borderId="82" xfId="0" applyNumberFormat="1" applyFont="1" applyBorder="1" applyAlignment="1">
      <alignment vertical="top" shrinkToFit="1"/>
    </xf>
    <xf numFmtId="2" fontId="3" fillId="0" borderId="83" xfId="0" applyNumberFormat="1" applyFont="1" applyBorder="1" applyAlignment="1">
      <alignment vertical="top" shrinkToFit="1"/>
    </xf>
    <xf numFmtId="2" fontId="3" fillId="0" borderId="16" xfId="0" applyNumberFormat="1" applyFont="1" applyBorder="1" applyAlignment="1">
      <alignment horizontal="center" vertical="center" shrinkToFit="1"/>
    </xf>
    <xf numFmtId="164" fontId="3" fillId="2" borderId="1" xfId="0" applyNumberFormat="1" applyFont="1" applyFill="1" applyBorder="1" applyAlignment="1">
      <alignment vertical="top" shrinkToFit="1"/>
    </xf>
    <xf numFmtId="165" fontId="3" fillId="0" borderId="8" xfId="0" applyNumberFormat="1" applyFont="1" applyBorder="1" applyAlignment="1">
      <alignment horizontal="center" vertical="center" shrinkToFit="1"/>
    </xf>
    <xf numFmtId="164" fontId="3" fillId="0" borderId="10" xfId="0" applyNumberFormat="1" applyFont="1" applyBorder="1" applyAlignment="1">
      <alignment horizontal="center" vertical="center" shrinkToFit="1"/>
    </xf>
    <xf numFmtId="49" fontId="11" fillId="0" borderId="0" xfId="0" applyNumberFormat="1" applyFont="1" applyBorder="1" applyAlignment="1">
      <alignment horizontal="left" vertical="top" wrapText="1"/>
    </xf>
    <xf numFmtId="49" fontId="11" fillId="0" borderId="14" xfId="0" applyNumberFormat="1" applyFont="1" applyBorder="1" applyAlignment="1">
      <alignment horizontal="left" vertical="top" wrapText="1"/>
    </xf>
    <xf numFmtId="2" fontId="3" fillId="2" borderId="10" xfId="0" applyNumberFormat="1" applyFont="1" applyFill="1" applyBorder="1" applyAlignment="1">
      <alignment horizontal="center" vertical="center" shrinkToFit="1"/>
    </xf>
    <xf numFmtId="49" fontId="13" fillId="2" borderId="8" xfId="0" applyNumberFormat="1" applyFont="1" applyFill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49" fontId="13" fillId="2" borderId="10" xfId="0" applyNumberFormat="1" applyFont="1" applyFill="1" applyBorder="1" applyAlignment="1">
      <alignment horizontal="left" vertical="top" wrapText="1"/>
    </xf>
    <xf numFmtId="49" fontId="13" fillId="2" borderId="16" xfId="0" applyNumberFormat="1" applyFont="1" applyFill="1" applyBorder="1" applyAlignment="1">
      <alignment horizontal="left" vertical="top" wrapText="1"/>
    </xf>
    <xf numFmtId="49" fontId="11" fillId="2" borderId="49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49" fontId="11" fillId="2" borderId="50" xfId="0" applyNumberFormat="1" applyFont="1" applyFill="1" applyBorder="1" applyAlignment="1">
      <alignment horizontal="left" vertical="top" wrapText="1"/>
    </xf>
    <xf numFmtId="49" fontId="13" fillId="0" borderId="10" xfId="0" applyNumberFormat="1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horizontal="center" vertical="center" shrinkToFit="1"/>
    </xf>
    <xf numFmtId="49" fontId="13" fillId="0" borderId="16" xfId="0" applyNumberFormat="1" applyFont="1" applyBorder="1" applyAlignment="1">
      <alignment horizontal="left" vertical="top" wrapText="1"/>
    </xf>
    <xf numFmtId="49" fontId="11" fillId="0" borderId="49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2" fontId="3" fillId="0" borderId="16" xfId="0" applyNumberFormat="1" applyFont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 shrinkToFit="1"/>
    </xf>
    <xf numFmtId="2" fontId="3" fillId="0" borderId="30" xfId="0" applyNumberFormat="1" applyFont="1" applyFill="1" applyBorder="1" applyAlignment="1">
      <alignment vertical="top"/>
    </xf>
    <xf numFmtId="0" fontId="3" fillId="0" borderId="14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 shrinkToFit="1"/>
    </xf>
    <xf numFmtId="2" fontId="3" fillId="0" borderId="14" xfId="0" applyNumberFormat="1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 shrinkToFit="1"/>
    </xf>
    <xf numFmtId="2" fontId="3" fillId="0" borderId="31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shrinkToFit="1"/>
    </xf>
    <xf numFmtId="2" fontId="3" fillId="0" borderId="27" xfId="0" applyNumberFormat="1" applyFont="1" applyFill="1" applyBorder="1" applyAlignment="1">
      <alignment vertical="top"/>
    </xf>
    <xf numFmtId="2" fontId="3" fillId="0" borderId="10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48" fillId="0" borderId="10" xfId="0" applyFont="1" applyFill="1" applyBorder="1" applyAlignment="1">
      <alignment horizontal="left" vertical="top" wrapText="1"/>
    </xf>
    <xf numFmtId="2" fontId="3" fillId="0" borderId="18" xfId="0" applyNumberFormat="1" applyFont="1" applyFill="1" applyBorder="1" applyAlignment="1">
      <alignment horizontal="center" vertical="center" shrinkToFit="1"/>
    </xf>
    <xf numFmtId="2" fontId="3" fillId="0" borderId="18" xfId="0" applyNumberFormat="1" applyFont="1" applyFill="1" applyBorder="1" applyAlignment="1">
      <alignment vertical="top" shrinkToFit="1"/>
    </xf>
    <xf numFmtId="49" fontId="13" fillId="0" borderId="10" xfId="0" applyNumberFormat="1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center" shrinkToFit="1"/>
    </xf>
    <xf numFmtId="2" fontId="50" fillId="2" borderId="8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vertical="top" shrinkToFit="1"/>
    </xf>
    <xf numFmtId="0" fontId="3" fillId="0" borderId="31" xfId="0" applyNumberFormat="1" applyFont="1" applyBorder="1" applyAlignment="1">
      <alignment horizontal="center" vertical="center"/>
    </xf>
    <xf numFmtId="49" fontId="11" fillId="0" borderId="81" xfId="0" applyNumberFormat="1" applyFont="1" applyBorder="1" applyAlignment="1">
      <alignment horizontal="left" vertical="top" wrapText="1"/>
    </xf>
    <xf numFmtId="165" fontId="3" fillId="2" borderId="8" xfId="0" applyNumberFormat="1" applyFont="1" applyFill="1" applyBorder="1" applyAlignment="1">
      <alignment horizontal="center" vertical="center" shrinkToFit="1"/>
    </xf>
    <xf numFmtId="49" fontId="3" fillId="0" borderId="16" xfId="0" applyNumberFormat="1" applyFont="1" applyBorder="1" applyAlignment="1">
      <alignment horizontal="center" vertical="top" wrapText="1"/>
    </xf>
    <xf numFmtId="165" fontId="3" fillId="0" borderId="10" xfId="0" applyNumberFormat="1" applyFont="1" applyBorder="1" applyAlignment="1">
      <alignment horizontal="center" vertical="center" shrinkToFit="1"/>
    </xf>
    <xf numFmtId="165" fontId="3" fillId="0" borderId="16" xfId="0" applyNumberFormat="1" applyFont="1" applyBorder="1" applyAlignment="1">
      <alignment horizontal="center" vertical="center" shrinkToFit="1"/>
    </xf>
    <xf numFmtId="2" fontId="3" fillId="0" borderId="14" xfId="0" applyNumberFormat="1" applyFont="1" applyFill="1" applyBorder="1" applyAlignment="1">
      <alignment vertical="top" shrinkToFit="1"/>
    </xf>
    <xf numFmtId="49" fontId="2" fillId="0" borderId="1" xfId="0" applyNumberFormat="1" applyFont="1" applyBorder="1" applyAlignment="1">
      <alignment horizontal="center" vertical="top" wrapText="1"/>
    </xf>
    <xf numFmtId="2" fontId="3" fillId="0" borderId="32" xfId="0" applyNumberFormat="1" applyFont="1" applyFill="1" applyBorder="1" applyAlignment="1">
      <alignment vertical="top"/>
    </xf>
    <xf numFmtId="2" fontId="11" fillId="0" borderId="1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vertical="top"/>
    </xf>
    <xf numFmtId="2" fontId="3" fillId="0" borderId="15" xfId="0" applyNumberFormat="1" applyFont="1" applyFill="1" applyBorder="1" applyAlignment="1">
      <alignment vertical="top"/>
    </xf>
    <xf numFmtId="2" fontId="11" fillId="0" borderId="2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 shrinkToFi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2" xfId="0" applyNumberFormat="1" applyFont="1" applyFill="1" applyBorder="1" applyAlignment="1">
      <alignment vertical="top"/>
    </xf>
    <xf numFmtId="2" fontId="3" fillId="0" borderId="9" xfId="0" applyNumberFormat="1" applyFont="1" applyFill="1" applyBorder="1" applyAlignment="1">
      <alignment vertical="top" shrinkToFit="1"/>
    </xf>
    <xf numFmtId="2" fontId="1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shrinkToFit="1"/>
    </xf>
    <xf numFmtId="2" fontId="3" fillId="0" borderId="13" xfId="0" applyNumberFormat="1" applyFont="1" applyFill="1" applyBorder="1" applyAlignment="1">
      <alignment vertical="top" shrinkToFit="1"/>
    </xf>
    <xf numFmtId="165" fontId="3" fillId="0" borderId="1" xfId="0" applyNumberFormat="1" applyFont="1" applyFill="1" applyBorder="1" applyAlignment="1">
      <alignment vertical="top" shrinkToFit="1"/>
    </xf>
    <xf numFmtId="165" fontId="3" fillId="0" borderId="1" xfId="0" applyNumberFormat="1" applyFont="1" applyFill="1" applyBorder="1" applyAlignment="1">
      <alignment vertical="top"/>
    </xf>
    <xf numFmtId="165" fontId="3" fillId="0" borderId="30" xfId="0" applyNumberFormat="1" applyFont="1" applyFill="1" applyBorder="1" applyAlignment="1">
      <alignment vertical="top"/>
    </xf>
    <xf numFmtId="0" fontId="3" fillId="0" borderId="2" xfId="0" applyNumberFormat="1" applyFont="1" applyFill="1" applyBorder="1" applyAlignment="1">
      <alignment horizontal="center" vertical="center" shrinkToFit="1"/>
    </xf>
    <xf numFmtId="2" fontId="3" fillId="0" borderId="2" xfId="0" applyNumberFormat="1" applyFont="1" applyFill="1" applyBorder="1" applyAlignment="1">
      <alignment horizontal="center" vertical="center" shrinkToFit="1"/>
    </xf>
    <xf numFmtId="49" fontId="11" fillId="0" borderId="81" xfId="0" applyNumberFormat="1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left" vertical="top" wrapText="1"/>
    </xf>
    <xf numFmtId="0" fontId="3" fillId="0" borderId="20" xfId="0" applyNumberFormat="1" applyFont="1" applyFill="1" applyBorder="1" applyAlignment="1">
      <alignment horizontal="center" vertical="center" shrinkToFit="1"/>
    </xf>
    <xf numFmtId="2" fontId="3" fillId="0" borderId="20" xfId="0" applyNumberFormat="1" applyFont="1" applyFill="1" applyBorder="1" applyAlignment="1">
      <alignment horizontal="center" vertical="center" shrinkToFit="1"/>
    </xf>
    <xf numFmtId="2" fontId="3" fillId="0" borderId="20" xfId="0" applyNumberFormat="1" applyFont="1" applyFill="1" applyBorder="1" applyAlignment="1">
      <alignment vertical="top" shrinkToFit="1"/>
    </xf>
    <xf numFmtId="49" fontId="11" fillId="0" borderId="17" xfId="0" applyNumberFormat="1" applyFont="1" applyFill="1" applyBorder="1" applyAlignment="1">
      <alignment horizontal="left" vertical="top" wrapText="1"/>
    </xf>
    <xf numFmtId="0" fontId="3" fillId="0" borderId="18" xfId="0" applyNumberFormat="1" applyFont="1" applyFill="1" applyBorder="1" applyAlignment="1">
      <alignment horizontal="center" vertical="center" shrinkToFit="1"/>
    </xf>
    <xf numFmtId="165" fontId="3" fillId="2" borderId="10" xfId="0" applyNumberFormat="1" applyFont="1" applyFill="1" applyBorder="1" applyAlignment="1">
      <alignment horizontal="center" vertical="center" shrinkToFit="1"/>
    </xf>
    <xf numFmtId="164" fontId="3" fillId="0" borderId="21" xfId="0" applyNumberFormat="1" applyFont="1" applyBorder="1" applyAlignment="1">
      <alignment vertical="top" shrinkToFit="1"/>
    </xf>
    <xf numFmtId="167" fontId="3" fillId="0" borderId="0" xfId="0" applyNumberFormat="1" applyFont="1" applyBorder="1" applyAlignment="1">
      <alignment vertical="top"/>
    </xf>
    <xf numFmtId="165" fontId="3" fillId="2" borderId="16" xfId="0" applyNumberFormat="1" applyFont="1" applyFill="1" applyBorder="1" applyAlignment="1">
      <alignment horizontal="center" vertical="center" shrinkToFit="1"/>
    </xf>
    <xf numFmtId="0" fontId="3" fillId="0" borderId="82" xfId="0" applyNumberFormat="1" applyFont="1" applyFill="1" applyBorder="1" applyAlignment="1">
      <alignment horizontal="center" vertical="center" shrinkToFit="1"/>
    </xf>
    <xf numFmtId="2" fontId="3" fillId="0" borderId="82" xfId="0" applyNumberFormat="1" applyFont="1" applyFill="1" applyBorder="1" applyAlignment="1">
      <alignment horizontal="center" vertical="center" shrinkToFit="1"/>
    </xf>
    <xf numFmtId="2" fontId="3" fillId="0" borderId="82" xfId="0" applyNumberFormat="1" applyFont="1" applyFill="1" applyBorder="1" applyAlignment="1">
      <alignment vertical="top" shrinkToFit="1"/>
    </xf>
    <xf numFmtId="164" fontId="3" fillId="0" borderId="7" xfId="0" applyNumberFormat="1" applyFont="1" applyBorder="1" applyAlignment="1">
      <alignment horizontal="center" vertical="center" shrinkToFit="1"/>
    </xf>
    <xf numFmtId="49" fontId="11" fillId="0" borderId="0" xfId="0" applyNumberFormat="1" applyFont="1" applyFill="1" applyBorder="1" applyAlignment="1">
      <alignment horizontal="left" vertical="top" wrapText="1"/>
    </xf>
    <xf numFmtId="0" fontId="3" fillId="0" borderId="26" xfId="0" applyNumberFormat="1" applyFont="1" applyBorder="1" applyAlignment="1">
      <alignment horizontal="center" vertical="top" shrinkToFit="1"/>
    </xf>
    <xf numFmtId="49" fontId="13" fillId="0" borderId="16" xfId="0" applyNumberFormat="1" applyFont="1" applyBorder="1" applyAlignment="1">
      <alignment vertical="top" wrapText="1"/>
    </xf>
    <xf numFmtId="2" fontId="3" fillId="0" borderId="83" xfId="0" applyNumberFormat="1" applyFont="1" applyFill="1" applyBorder="1" applyAlignment="1">
      <alignment vertical="top" shrinkToFit="1"/>
    </xf>
    <xf numFmtId="49" fontId="13" fillId="0" borderId="10" xfId="0" applyNumberFormat="1" applyFont="1" applyBorder="1" applyAlignment="1">
      <alignment vertical="top" wrapText="1"/>
    </xf>
    <xf numFmtId="49" fontId="11" fillId="0" borderId="84" xfId="0" applyNumberFormat="1" applyFont="1" applyFill="1" applyBorder="1" applyAlignment="1">
      <alignment vertical="top" wrapText="1"/>
    </xf>
    <xf numFmtId="49" fontId="11" fillId="0" borderId="85" xfId="0" applyNumberFormat="1" applyFont="1" applyFill="1" applyBorder="1" applyAlignment="1">
      <alignment vertical="top" wrapText="1"/>
    </xf>
    <xf numFmtId="49" fontId="11" fillId="0" borderId="31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horizontal="center" vertical="center" shrinkToFit="1"/>
    </xf>
    <xf numFmtId="2" fontId="3" fillId="0" borderId="86" xfId="0" applyNumberFormat="1" applyFont="1" applyBorder="1" applyAlignment="1">
      <alignment horizontal="center" vertical="center" shrinkToFit="1"/>
    </xf>
    <xf numFmtId="0" fontId="3" fillId="0" borderId="52" xfId="0" applyNumberFormat="1" applyFont="1" applyFill="1" applyBorder="1" applyAlignment="1">
      <alignment horizontal="center" vertical="center" shrinkToFit="1"/>
    </xf>
    <xf numFmtId="0" fontId="7" fillId="0" borderId="8" xfId="0" applyNumberFormat="1" applyFont="1" applyBorder="1" applyAlignment="1">
      <alignment vertical="center"/>
    </xf>
    <xf numFmtId="2" fontId="11" fillId="0" borderId="31" xfId="0" applyNumberFormat="1" applyFont="1" applyBorder="1" applyAlignment="1">
      <alignment vertical="top"/>
    </xf>
    <xf numFmtId="49" fontId="11" fillId="0" borderId="84" xfId="0" applyNumberFormat="1" applyFont="1" applyBorder="1" applyAlignment="1">
      <alignment vertical="top" wrapText="1"/>
    </xf>
    <xf numFmtId="49" fontId="11" fillId="0" borderId="87" xfId="0" applyNumberFormat="1" applyFont="1" applyBorder="1" applyAlignment="1">
      <alignment vertical="top" wrapText="1"/>
    </xf>
    <xf numFmtId="168" fontId="3" fillId="0" borderId="0" xfId="0" applyNumberFormat="1" applyFont="1" applyBorder="1" applyAlignment="1">
      <alignment horizontal="center" vertical="center" shrinkToFit="1"/>
    </xf>
    <xf numFmtId="164" fontId="3" fillId="0" borderId="0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 shrinkToFit="1"/>
    </xf>
    <xf numFmtId="164" fontId="3" fillId="0" borderId="18" xfId="0" applyNumberFormat="1" applyFont="1" applyBorder="1" applyAlignment="1">
      <alignment vertical="top" shrinkToFit="1"/>
    </xf>
    <xf numFmtId="49" fontId="2" fillId="2" borderId="8" xfId="0" applyNumberFormat="1" applyFont="1" applyFill="1" applyBorder="1" applyAlignment="1">
      <alignment vertical="top" wrapText="1"/>
    </xf>
    <xf numFmtId="49" fontId="3" fillId="2" borderId="16" xfId="0" applyNumberFormat="1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top"/>
    </xf>
    <xf numFmtId="49" fontId="2" fillId="0" borderId="0" xfId="0" applyNumberFormat="1" applyFont="1" applyBorder="1" applyAlignment="1">
      <alignment horizontal="center" vertical="top" wrapText="1"/>
    </xf>
    <xf numFmtId="2" fontId="3" fillId="0" borderId="18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top" wrapText="1"/>
    </xf>
    <xf numFmtId="0" fontId="48" fillId="0" borderId="10" xfId="0" applyFont="1" applyBorder="1" applyAlignment="1">
      <alignment horizontal="left" vertical="top" wrapText="1"/>
    </xf>
    <xf numFmtId="164" fontId="3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vertical="top" shrinkToFit="1"/>
    </xf>
    <xf numFmtId="164" fontId="3" fillId="0" borderId="2" xfId="0" applyNumberFormat="1" applyFont="1" applyFill="1" applyBorder="1" applyAlignment="1">
      <alignment vertical="top" shrinkToFit="1"/>
    </xf>
    <xf numFmtId="0" fontId="3" fillId="0" borderId="89" xfId="0" applyNumberFormat="1" applyFont="1" applyBorder="1" applyAlignment="1">
      <alignment horizontal="center" vertical="center" shrinkToFit="1"/>
    </xf>
    <xf numFmtId="2" fontId="3" fillId="0" borderId="89" xfId="0" applyNumberFormat="1" applyFont="1" applyBorder="1" applyAlignment="1">
      <alignment horizontal="center" vertical="center"/>
    </xf>
    <xf numFmtId="2" fontId="3" fillId="0" borderId="89" xfId="0" applyNumberFormat="1" applyFont="1" applyBorder="1" applyAlignment="1">
      <alignment horizontal="center" vertical="center" shrinkToFit="1"/>
    </xf>
    <xf numFmtId="2" fontId="3" fillId="0" borderId="89" xfId="0" applyNumberFormat="1" applyFont="1" applyBorder="1" applyAlignment="1">
      <alignment vertical="top"/>
    </xf>
    <xf numFmtId="2" fontId="3" fillId="0" borderId="90" xfId="0" applyNumberFormat="1" applyFont="1" applyBorder="1" applyAlignment="1">
      <alignment vertical="top" shrinkToFit="1"/>
    </xf>
    <xf numFmtId="0" fontId="3" fillId="2" borderId="82" xfId="0" applyNumberFormat="1" applyFont="1" applyFill="1" applyBorder="1" applyAlignment="1">
      <alignment horizontal="center" vertical="center" shrinkToFit="1"/>
    </xf>
    <xf numFmtId="2" fontId="3" fillId="2" borderId="82" xfId="0" applyNumberFormat="1" applyFont="1" applyFill="1" applyBorder="1" applyAlignment="1">
      <alignment horizontal="center" vertical="center" shrinkToFit="1"/>
    </xf>
    <xf numFmtId="2" fontId="3" fillId="2" borderId="82" xfId="0" applyNumberFormat="1" applyFont="1" applyFill="1" applyBorder="1" applyAlignment="1">
      <alignment vertical="top" shrinkToFit="1"/>
    </xf>
    <xf numFmtId="2" fontId="3" fillId="2" borderId="83" xfId="0" applyNumberFormat="1" applyFont="1" applyFill="1" applyBorder="1" applyAlignment="1">
      <alignment vertical="top" shrinkToFit="1"/>
    </xf>
    <xf numFmtId="0" fontId="3" fillId="2" borderId="91" xfId="0" applyNumberFormat="1" applyFont="1" applyFill="1" applyBorder="1" applyAlignment="1">
      <alignment horizontal="center" vertical="center" shrinkToFit="1"/>
    </xf>
    <xf numFmtId="2" fontId="3" fillId="2" borderId="91" xfId="0" applyNumberFormat="1" applyFont="1" applyFill="1" applyBorder="1" applyAlignment="1">
      <alignment horizontal="center" vertical="center" shrinkToFit="1"/>
    </xf>
    <xf numFmtId="2" fontId="3" fillId="2" borderId="91" xfId="0" applyNumberFormat="1" applyFont="1" applyFill="1" applyBorder="1" applyAlignment="1">
      <alignment vertical="top" shrinkToFit="1"/>
    </xf>
    <xf numFmtId="2" fontId="3" fillId="2" borderId="92" xfId="0" applyNumberFormat="1" applyFont="1" applyFill="1" applyBorder="1" applyAlignment="1">
      <alignment vertical="top" shrinkToFit="1"/>
    </xf>
    <xf numFmtId="0" fontId="39" fillId="2" borderId="7" xfId="0" applyFont="1" applyFill="1" applyBorder="1" applyAlignment="1">
      <alignment vertical="center"/>
    </xf>
    <xf numFmtId="0" fontId="39" fillId="2" borderId="2" xfId="0" applyFont="1" applyFill="1" applyBorder="1" applyAlignment="1">
      <alignment vertical="center"/>
    </xf>
    <xf numFmtId="0" fontId="39" fillId="2" borderId="36" xfId="0" applyFont="1" applyFill="1" applyBorder="1" applyAlignment="1">
      <alignment vertical="center"/>
    </xf>
    <xf numFmtId="2" fontId="3" fillId="0" borderId="80" xfId="0" applyNumberFormat="1" applyFont="1" applyFill="1" applyBorder="1" applyAlignment="1">
      <alignment horizontal="center" vertical="center" shrinkToFit="1"/>
    </xf>
    <xf numFmtId="0" fontId="30" fillId="0" borderId="0" xfId="2" applyFont="1" applyAlignment="1">
      <alignment horizontal="center"/>
    </xf>
    <xf numFmtId="0" fontId="19" fillId="0" borderId="0" xfId="2" applyFont="1" applyAlignment="1">
      <alignment horizontal="left"/>
    </xf>
    <xf numFmtId="0" fontId="23" fillId="0" borderId="0" xfId="2" applyFont="1" applyAlignment="1">
      <alignment horizontal="left" wrapText="1"/>
    </xf>
    <xf numFmtId="0" fontId="31" fillId="0" borderId="0" xfId="2" applyFont="1" applyAlignment="1">
      <alignment horizontal="left" wrapText="1"/>
    </xf>
    <xf numFmtId="0" fontId="21" fillId="0" borderId="0" xfId="2" applyFont="1" applyAlignment="1">
      <alignment horizontal="left"/>
    </xf>
    <xf numFmtId="0" fontId="19" fillId="0" borderId="0" xfId="2" applyFont="1" applyAlignment="1">
      <alignment horizontal="right"/>
    </xf>
    <xf numFmtId="0" fontId="17" fillId="0" borderId="43" xfId="1" applyFont="1" applyBorder="1" applyAlignment="1">
      <alignment horizontal="center" vertical="top" wrapText="1"/>
    </xf>
    <xf numFmtId="0" fontId="19" fillId="0" borderId="7" xfId="1" applyFont="1" applyBorder="1" applyAlignment="1">
      <alignment horizontal="center" vertical="top" wrapText="1"/>
    </xf>
    <xf numFmtId="0" fontId="18" fillId="0" borderId="43" xfId="1" applyFont="1" applyBorder="1" applyAlignment="1">
      <alignment horizontal="center" vertical="top" wrapText="1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20" fillId="0" borderId="0" xfId="1" applyFont="1" applyBorder="1" applyAlignment="1">
      <alignment horizontal="center"/>
    </xf>
    <xf numFmtId="0" fontId="21" fillId="0" borderId="62" xfId="1" applyFont="1" applyBorder="1" applyAlignment="1">
      <alignment horizontal="center" vertical="top" wrapText="1"/>
    </xf>
    <xf numFmtId="0" fontId="21" fillId="0" borderId="43" xfId="1" applyFont="1" applyBorder="1" applyAlignment="1">
      <alignment horizontal="center" vertical="top" wrapText="1"/>
    </xf>
    <xf numFmtId="0" fontId="21" fillId="0" borderId="63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center" vertical="top" wrapText="1"/>
    </xf>
    <xf numFmtId="0" fontId="21" fillId="0" borderId="64" xfId="1" applyFont="1" applyBorder="1" applyAlignment="1">
      <alignment horizontal="center" vertical="top" wrapText="1"/>
    </xf>
    <xf numFmtId="0" fontId="21" fillId="0" borderId="44" xfId="1" applyFont="1" applyBorder="1" applyAlignment="1">
      <alignment horizontal="center" vertical="top" wrapText="1"/>
    </xf>
    <xf numFmtId="0" fontId="24" fillId="0" borderId="7" xfId="1" applyFont="1" applyBorder="1" applyAlignment="1">
      <alignment horizontal="center" vertical="top" wrapText="1"/>
    </xf>
    <xf numFmtId="0" fontId="5" fillId="0" borderId="0" xfId="1" applyFont="1" applyAlignment="1">
      <alignment horizontal="center"/>
    </xf>
    <xf numFmtId="0" fontId="25" fillId="0" borderId="7" xfId="1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 shrinkToFit="1"/>
    </xf>
    <xf numFmtId="49" fontId="13" fillId="0" borderId="8" xfId="0" applyNumberFormat="1" applyFont="1" applyBorder="1" applyAlignment="1">
      <alignment horizontal="left" vertical="top" wrapText="1"/>
    </xf>
    <xf numFmtId="49" fontId="13" fillId="0" borderId="16" xfId="0" applyNumberFormat="1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16" xfId="0" applyNumberFormat="1" applyFont="1" applyBorder="1" applyAlignment="1">
      <alignment horizontal="center" vertical="center" shrinkToFit="1"/>
    </xf>
    <xf numFmtId="49" fontId="13" fillId="2" borderId="8" xfId="0" applyNumberFormat="1" applyFont="1" applyFill="1" applyBorder="1" applyAlignment="1">
      <alignment horizontal="left" vertical="top" wrapText="1"/>
    </xf>
    <xf numFmtId="49" fontId="13" fillId="2" borderId="10" xfId="0" applyNumberFormat="1" applyFont="1" applyFill="1" applyBorder="1" applyAlignment="1">
      <alignment horizontal="left" vertical="top" wrapText="1"/>
    </xf>
    <xf numFmtId="49" fontId="13" fillId="2" borderId="16" xfId="0" applyNumberFormat="1" applyFont="1" applyFill="1" applyBorder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shrinkToFit="1"/>
    </xf>
    <xf numFmtId="2" fontId="3" fillId="2" borderId="10" xfId="0" applyNumberFormat="1" applyFont="1" applyFill="1" applyBorder="1" applyAlignment="1">
      <alignment horizontal="center" vertical="center" shrinkToFit="1"/>
    </xf>
    <xf numFmtId="2" fontId="3" fillId="2" borderId="33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horizontal="center" vertical="center" shrinkToFit="1"/>
    </xf>
    <xf numFmtId="49" fontId="11" fillId="2" borderId="49" xfId="0" applyNumberFormat="1" applyFont="1" applyFill="1" applyBorder="1" applyAlignment="1">
      <alignment horizontal="left" vertical="top" wrapText="1"/>
    </xf>
    <xf numFmtId="49" fontId="11" fillId="2" borderId="65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6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center" shrinkToFit="1"/>
    </xf>
    <xf numFmtId="2" fontId="3" fillId="0" borderId="34" xfId="0" applyNumberFormat="1" applyFont="1" applyBorder="1" applyAlignment="1">
      <alignment horizontal="center" vertical="center" shrinkToFit="1"/>
    </xf>
    <xf numFmtId="2" fontId="3" fillId="2" borderId="16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horizontal="center" vertical="center" shrinkToFit="1"/>
    </xf>
    <xf numFmtId="49" fontId="11" fillId="2" borderId="50" xfId="0" applyNumberFormat="1" applyFont="1" applyFill="1" applyBorder="1" applyAlignment="1">
      <alignment horizontal="left" vertical="top" wrapText="1"/>
    </xf>
    <xf numFmtId="49" fontId="11" fillId="2" borderId="66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center" vertical="center" shrinkToFit="1"/>
    </xf>
    <xf numFmtId="0" fontId="0" fillId="2" borderId="34" xfId="0" applyFill="1" applyBorder="1" applyAlignment="1">
      <alignment horizontal="center" vertical="center" shrinkToFit="1"/>
    </xf>
    <xf numFmtId="49" fontId="11" fillId="0" borderId="49" xfId="0" applyNumberFormat="1" applyFont="1" applyBorder="1" applyAlignment="1">
      <alignment horizontal="left" vertical="top" wrapText="1"/>
    </xf>
    <xf numFmtId="49" fontId="11" fillId="0" borderId="6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1" fillId="0" borderId="66" xfId="0" applyNumberFormat="1" applyFont="1" applyBorder="1" applyAlignment="1">
      <alignment horizontal="left" vertical="top" wrapText="1"/>
    </xf>
    <xf numFmtId="49" fontId="11" fillId="0" borderId="88" xfId="0" applyNumberFormat="1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0" fontId="0" fillId="0" borderId="16" xfId="0" applyBorder="1" applyAlignment="1">
      <alignment horizontal="left" vertical="top" wrapText="1"/>
    </xf>
    <xf numFmtId="0" fontId="2" fillId="0" borderId="68" xfId="0" applyFont="1" applyFill="1" applyBorder="1" applyAlignment="1">
      <alignment horizontal="center" vertical="center" textRotation="90" wrapText="1"/>
    </xf>
    <xf numFmtId="0" fontId="37" fillId="0" borderId="34" xfId="0" applyFont="1" applyBorder="1" applyAlignment="1">
      <alignment horizontal="center" textRotation="90" wrapText="1"/>
    </xf>
    <xf numFmtId="49" fontId="3" fillId="2" borderId="14" xfId="0" applyNumberFormat="1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left"/>
    </xf>
    <xf numFmtId="2" fontId="35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14" fontId="32" fillId="0" borderId="0" xfId="0" applyNumberFormat="1" applyFont="1" applyFill="1" applyAlignment="1">
      <alignment horizontal="left"/>
    </xf>
    <xf numFmtId="0" fontId="33" fillId="0" borderId="0" xfId="0" applyFont="1" applyFill="1" applyAlignment="1">
      <alignment horizontal="center" vertical="center" shrinkToFit="1"/>
    </xf>
    <xf numFmtId="164" fontId="33" fillId="0" borderId="0" xfId="0" applyNumberFormat="1" applyFont="1" applyFill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33" fillId="0" borderId="0" xfId="0" applyNumberFormat="1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5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57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37" fillId="0" borderId="55" xfId="0" applyFont="1" applyBorder="1" applyAlignment="1">
      <alignment horizontal="center" vertical="center" textRotation="90" wrapText="1"/>
    </xf>
    <xf numFmtId="0" fontId="37" fillId="0" borderId="58" xfId="0" applyFont="1" applyBorder="1" applyAlignment="1">
      <alignment horizontal="center" vertical="center" textRotation="90" wrapText="1"/>
    </xf>
    <xf numFmtId="0" fontId="37" fillId="0" borderId="27" xfId="0" applyFont="1" applyBorder="1" applyAlignment="1">
      <alignment horizontal="center" vertical="center" textRotation="90" wrapText="1"/>
    </xf>
    <xf numFmtId="0" fontId="37" fillId="0" borderId="0" xfId="0" applyFont="1" applyBorder="1" applyAlignment="1">
      <alignment horizontal="center" vertical="center" textRotation="90" wrapText="1"/>
    </xf>
    <xf numFmtId="0" fontId="37" fillId="0" borderId="13" xfId="0" applyFont="1" applyBorder="1" applyAlignment="1">
      <alignment horizontal="center" vertical="center" textRotation="90" wrapText="1"/>
    </xf>
    <xf numFmtId="0" fontId="9" fillId="0" borderId="67" xfId="0" applyFont="1" applyFill="1" applyBorder="1" applyAlignment="1">
      <alignment horizontal="center" vertical="center" wrapText="1"/>
    </xf>
    <xf numFmtId="0" fontId="5" fillId="0" borderId="67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textRotation="90" wrapText="1"/>
    </xf>
    <xf numFmtId="0" fontId="37" fillId="0" borderId="27" xfId="0" applyFont="1" applyBorder="1" applyAlignment="1">
      <alignment horizontal="center" textRotation="90" wrapText="1"/>
    </xf>
    <xf numFmtId="0" fontId="37" fillId="0" borderId="31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37" fillId="0" borderId="10" xfId="0" applyFont="1" applyBorder="1" applyAlignment="1">
      <alignment horizontal="center" textRotation="90" wrapText="1"/>
    </xf>
    <xf numFmtId="0" fontId="37" fillId="0" borderId="16" xfId="0" applyFont="1" applyBorder="1" applyAlignment="1">
      <alignment horizont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textRotation="90" wrapText="1"/>
    </xf>
    <xf numFmtId="0" fontId="10" fillId="0" borderId="16" xfId="0" applyFont="1" applyBorder="1" applyAlignment="1">
      <alignment horizontal="center" textRotation="90" wrapText="1"/>
    </xf>
    <xf numFmtId="0" fontId="2" fillId="0" borderId="56" xfId="0" applyFont="1" applyFill="1" applyBorder="1" applyAlignment="1">
      <alignment horizontal="center" vertical="center" textRotation="90" wrapText="1"/>
    </xf>
    <xf numFmtId="49" fontId="11" fillId="0" borderId="49" xfId="0" applyNumberFormat="1" applyFont="1" applyFill="1" applyBorder="1" applyAlignment="1">
      <alignment horizontal="left" vertical="top" wrapText="1"/>
    </xf>
    <xf numFmtId="49" fontId="11" fillId="0" borderId="65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16" xfId="0" applyNumberFormat="1" applyFont="1" applyFill="1" applyBorder="1" applyAlignment="1">
      <alignment horizontal="left" vertical="top" wrapText="1"/>
    </xf>
    <xf numFmtId="49" fontId="13" fillId="0" borderId="10" xfId="0" applyNumberFormat="1" applyFont="1" applyFill="1" applyBorder="1" applyAlignment="1">
      <alignment horizontal="left" vertical="top" wrapText="1"/>
    </xf>
    <xf numFmtId="0" fontId="35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0" fontId="46" fillId="0" borderId="0" xfId="0" applyFont="1" applyBorder="1" applyAlignment="1">
      <alignment horizontal="center"/>
    </xf>
    <xf numFmtId="0" fontId="46" fillId="0" borderId="73" xfId="0" applyFont="1" applyBorder="1" applyAlignment="1">
      <alignment horizontal="center"/>
    </xf>
    <xf numFmtId="0" fontId="46" fillId="0" borderId="72" xfId="0" applyFont="1" applyBorder="1" applyAlignment="1">
      <alignment horizontal="center"/>
    </xf>
    <xf numFmtId="0" fontId="44" fillId="0" borderId="72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73" xfId="0" applyFont="1" applyBorder="1" applyAlignment="1">
      <alignment horizontal="center"/>
    </xf>
    <xf numFmtId="0" fontId="40" fillId="0" borderId="72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73" xfId="0" applyFont="1" applyBorder="1" applyAlignment="1">
      <alignment horizontal="center"/>
    </xf>
    <xf numFmtId="0" fontId="45" fillId="0" borderId="72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5" fillId="0" borderId="73" xfId="0" applyFont="1" applyBorder="1" applyAlignment="1">
      <alignment horizontal="center"/>
    </xf>
    <xf numFmtId="0" fontId="41" fillId="0" borderId="72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73" xfId="0" applyFont="1" applyBorder="1" applyAlignment="1">
      <alignment horizontal="center"/>
    </xf>
    <xf numFmtId="0" fontId="19" fillId="0" borderId="72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42" fillId="0" borderId="72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73" xfId="0" applyFont="1" applyBorder="1" applyAlignment="1">
      <alignment horizontal="center"/>
    </xf>
    <xf numFmtId="0" fontId="43" fillId="0" borderId="72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0" borderId="73" xfId="0" applyFont="1" applyBorder="1" applyAlignment="1">
      <alignment horizontal="center"/>
    </xf>
    <xf numFmtId="164" fontId="19" fillId="0" borderId="44" xfId="1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2 4" xfId="3"/>
    <cellStyle name="Normal_Artchut-2_plotina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F30" sqref="F30:G30"/>
    </sheetView>
  </sheetViews>
  <sheetFormatPr defaultRowHeight="12.75"/>
  <cols>
    <col min="1" max="1" width="11.28515625" style="192" customWidth="1"/>
    <col min="2" max="2" width="9.28515625" style="192" customWidth="1"/>
    <col min="3" max="3" width="12.7109375" style="192" customWidth="1"/>
    <col min="4" max="4" width="14" style="192" customWidth="1"/>
    <col min="5" max="5" width="4.85546875" style="192" customWidth="1"/>
    <col min="6" max="6" width="13.28515625" style="192" customWidth="1"/>
    <col min="7" max="7" width="23.7109375" style="192" customWidth="1"/>
    <col min="8" max="8" width="3.5703125" style="192" customWidth="1"/>
    <col min="9" max="9" width="2.5703125" style="192" customWidth="1"/>
    <col min="10" max="12" width="9.140625" style="192" hidden="1" customWidth="1"/>
    <col min="13" max="16384" width="9.140625" style="192"/>
  </cols>
  <sheetData>
    <row r="1" spans="1:7" ht="15.75">
      <c r="A1" s="580" t="s">
        <v>95</v>
      </c>
      <c r="B1" s="580"/>
      <c r="C1" s="580"/>
      <c r="D1" s="580"/>
      <c r="E1" s="580"/>
      <c r="F1" s="580"/>
      <c r="G1" s="580"/>
    </row>
    <row r="2" spans="1:7">
      <c r="A2" s="581"/>
      <c r="B2" s="581"/>
      <c r="C2" s="581"/>
      <c r="D2" s="581"/>
      <c r="E2" s="581"/>
      <c r="F2" s="581"/>
      <c r="G2" s="581"/>
    </row>
    <row r="3" spans="1:7">
      <c r="A3" s="193"/>
      <c r="B3" s="193"/>
      <c r="C3" s="193"/>
      <c r="D3" s="193"/>
      <c r="E3" s="193"/>
      <c r="F3" s="193"/>
      <c r="G3" s="193"/>
    </row>
    <row r="4" spans="1:7" ht="15" customHeight="1">
      <c r="A4" s="581" t="s">
        <v>96</v>
      </c>
      <c r="B4" s="581"/>
      <c r="C4" s="581"/>
      <c r="D4" s="581"/>
      <c r="E4" s="581"/>
      <c r="F4" s="581"/>
      <c r="G4" s="581"/>
    </row>
    <row r="5" spans="1:7" ht="15" customHeight="1">
      <c r="A5" s="581" t="s">
        <v>97</v>
      </c>
      <c r="B5" s="581"/>
      <c r="C5" s="581"/>
      <c r="D5" s="581"/>
      <c r="E5" s="581"/>
      <c r="F5" s="581"/>
      <c r="G5" s="581"/>
    </row>
    <row r="6" spans="1:7" ht="15" customHeight="1">
      <c r="A6" s="581" t="s">
        <v>98</v>
      </c>
      <c r="B6" s="581"/>
      <c r="C6" s="581"/>
      <c r="D6" s="581"/>
      <c r="E6" s="581"/>
      <c r="F6" s="581"/>
      <c r="G6" s="581"/>
    </row>
    <row r="7" spans="1:7" ht="15" customHeight="1">
      <c r="A7" s="581" t="s">
        <v>99</v>
      </c>
      <c r="B7" s="581"/>
      <c r="C7" s="581"/>
      <c r="D7" s="581"/>
      <c r="E7" s="581"/>
      <c r="F7" s="581"/>
      <c r="G7" s="581"/>
    </row>
    <row r="8" spans="1:7" ht="15" customHeight="1">
      <c r="A8" s="581" t="s">
        <v>100</v>
      </c>
      <c r="B8" s="581"/>
      <c r="C8" s="581"/>
      <c r="D8" s="581"/>
      <c r="E8" s="581"/>
      <c r="F8" s="581"/>
      <c r="G8" s="581"/>
    </row>
    <row r="9" spans="1:7" ht="15" customHeight="1">
      <c r="A9" s="581" t="s">
        <v>101</v>
      </c>
      <c r="B9" s="581"/>
      <c r="C9" s="581"/>
      <c r="D9" s="581"/>
      <c r="E9" s="581"/>
      <c r="F9" s="581"/>
      <c r="G9" s="581"/>
    </row>
    <row r="10" spans="1:7" ht="15" customHeight="1">
      <c r="A10" s="581" t="s">
        <v>246</v>
      </c>
      <c r="B10" s="581"/>
      <c r="C10" s="581"/>
      <c r="D10" s="581"/>
      <c r="E10" s="581"/>
      <c r="F10" s="581"/>
      <c r="G10" s="581"/>
    </row>
    <row r="11" spans="1:7" ht="15" customHeight="1">
      <c r="A11" s="581" t="s">
        <v>102</v>
      </c>
      <c r="B11" s="581"/>
      <c r="C11" s="581"/>
      <c r="D11" s="581"/>
      <c r="E11" s="581"/>
      <c r="F11" s="581"/>
      <c r="G11" s="581"/>
    </row>
    <row r="12" spans="1:7" ht="15" customHeight="1">
      <c r="A12" s="581" t="s">
        <v>103</v>
      </c>
      <c r="B12" s="581"/>
      <c r="C12" s="581"/>
      <c r="D12" s="194">
        <v>2086.81</v>
      </c>
      <c r="E12" s="193"/>
      <c r="F12" s="193"/>
      <c r="G12" s="193"/>
    </row>
    <row r="13" spans="1:7" ht="15" customHeight="1">
      <c r="A13" s="581" t="s">
        <v>104</v>
      </c>
      <c r="B13" s="581"/>
      <c r="C13" s="581"/>
      <c r="D13" s="194">
        <v>2962.97</v>
      </c>
      <c r="E13" s="193"/>
      <c r="F13" s="193"/>
      <c r="G13" s="193"/>
    </row>
    <row r="14" spans="1:7" ht="15" customHeight="1">
      <c r="A14" s="581" t="s">
        <v>114</v>
      </c>
      <c r="B14" s="581"/>
      <c r="C14" s="581"/>
      <c r="D14" s="581"/>
      <c r="E14" s="581"/>
      <c r="F14" s="581"/>
      <c r="G14" s="581"/>
    </row>
    <row r="15" spans="1:7" ht="15" customHeight="1">
      <c r="A15" s="581" t="s">
        <v>105</v>
      </c>
      <c r="B15" s="581"/>
      <c r="C15" s="581"/>
      <c r="D15" s="581"/>
      <c r="E15" s="581"/>
      <c r="F15" s="581"/>
      <c r="G15" s="581"/>
    </row>
    <row r="16" spans="1:7" ht="15" customHeight="1">
      <c r="A16" s="581" t="s">
        <v>247</v>
      </c>
      <c r="B16" s="581"/>
      <c r="C16" s="581"/>
      <c r="D16" s="581"/>
      <c r="E16" s="581"/>
      <c r="F16" s="581"/>
      <c r="G16" s="581"/>
    </row>
    <row r="17" spans="1:7" ht="15" customHeight="1">
      <c r="A17" s="581" t="s">
        <v>248</v>
      </c>
      <c r="B17" s="581"/>
      <c r="C17" s="581"/>
      <c r="D17" s="581"/>
      <c r="E17" s="581"/>
      <c r="F17" s="581"/>
      <c r="G17" s="581"/>
    </row>
    <row r="18" spans="1:7" ht="15" customHeight="1">
      <c r="A18" s="581" t="s">
        <v>106</v>
      </c>
      <c r="B18" s="581"/>
      <c r="C18" s="581"/>
      <c r="D18" s="581"/>
      <c r="E18" s="581"/>
      <c r="F18" s="581"/>
      <c r="G18" s="581"/>
    </row>
    <row r="19" spans="1:7" ht="28.5" customHeight="1">
      <c r="A19" s="582"/>
      <c r="B19" s="583"/>
      <c r="C19" s="583"/>
      <c r="D19" s="583"/>
      <c r="E19" s="583"/>
      <c r="F19" s="583"/>
      <c r="G19" s="583"/>
    </row>
    <row r="20" spans="1:7" ht="15" customHeight="1">
      <c r="A20" s="584" t="s">
        <v>107</v>
      </c>
      <c r="B20" s="584"/>
      <c r="C20" s="584"/>
      <c r="D20" s="584"/>
      <c r="E20" s="584"/>
      <c r="F20" s="584"/>
      <c r="G20" s="584"/>
    </row>
    <row r="21" spans="1:7" ht="15" customHeight="1">
      <c r="A21" s="195">
        <f>ampop!D4</f>
        <v>8507.0371448236965</v>
      </c>
      <c r="B21" s="584" t="s">
        <v>108</v>
      </c>
      <c r="C21" s="584"/>
      <c r="D21" s="584"/>
      <c r="E21" s="584"/>
      <c r="F21" s="584"/>
      <c r="G21" s="584"/>
    </row>
    <row r="22" spans="1:7" ht="15" customHeight="1">
      <c r="A22" s="581" t="s">
        <v>109</v>
      </c>
      <c r="B22" s="581"/>
      <c r="C22" s="581"/>
      <c r="D22" s="196">
        <f>ampop!D34</f>
        <v>8494.3766073524839</v>
      </c>
      <c r="E22" s="581" t="s">
        <v>7</v>
      </c>
      <c r="F22" s="581"/>
      <c r="G22" s="197"/>
    </row>
    <row r="23" spans="1:7" ht="15" customHeight="1">
      <c r="A23" s="581" t="s">
        <v>110</v>
      </c>
      <c r="B23" s="581"/>
      <c r="C23" s="581"/>
      <c r="D23" s="198">
        <f>ampop!G28</f>
        <v>0</v>
      </c>
      <c r="E23" s="581" t="s">
        <v>7</v>
      </c>
      <c r="F23" s="581"/>
      <c r="G23" s="197"/>
    </row>
    <row r="24" spans="1:7" ht="15" customHeight="1">
      <c r="A24" s="581" t="s">
        <v>111</v>
      </c>
      <c r="B24" s="581"/>
      <c r="C24" s="581"/>
      <c r="D24" s="198">
        <f>ampop!G27</f>
        <v>0</v>
      </c>
      <c r="E24" s="581" t="s">
        <v>7</v>
      </c>
      <c r="F24" s="581"/>
      <c r="G24" s="197"/>
    </row>
    <row r="25" spans="1:7" ht="15" customHeight="1">
      <c r="A25" s="581" t="s">
        <v>112</v>
      </c>
      <c r="B25" s="581"/>
      <c r="C25" s="581"/>
      <c r="D25" s="198">
        <f>ampop!H36</f>
        <v>12.510412520961426</v>
      </c>
      <c r="E25" s="581" t="s">
        <v>7</v>
      </c>
      <c r="F25" s="581"/>
      <c r="G25" s="193"/>
    </row>
    <row r="26" spans="1:7" ht="15" customHeight="1">
      <c r="A26" s="581"/>
      <c r="B26" s="581"/>
      <c r="C26" s="581"/>
      <c r="D26" s="581"/>
      <c r="E26" s="581"/>
      <c r="F26" s="581"/>
      <c r="G26" s="581"/>
    </row>
    <row r="27" spans="1:7" ht="15" customHeight="1">
      <c r="A27" s="581"/>
      <c r="B27" s="581"/>
      <c r="C27" s="581"/>
      <c r="D27" s="581"/>
      <c r="E27" s="581"/>
      <c r="F27" s="581"/>
      <c r="G27" s="581"/>
    </row>
    <row r="28" spans="1:7" ht="15" customHeight="1">
      <c r="A28" s="193"/>
      <c r="B28" s="193"/>
      <c r="C28" s="193"/>
      <c r="D28" s="193"/>
      <c r="E28" s="193"/>
      <c r="F28" s="193"/>
      <c r="G28" s="193"/>
    </row>
    <row r="29" spans="1:7" ht="15" customHeight="1">
      <c r="A29" s="193"/>
      <c r="B29" s="193"/>
      <c r="C29" s="193"/>
      <c r="D29" s="193"/>
      <c r="E29" s="193"/>
      <c r="F29" s="193"/>
      <c r="G29" s="193"/>
    </row>
    <row r="30" spans="1:7" ht="15" customHeight="1">
      <c r="A30" s="199"/>
      <c r="B30" s="581" t="s">
        <v>113</v>
      </c>
      <c r="C30" s="581"/>
      <c r="E30" s="199"/>
      <c r="F30" s="581" t="s">
        <v>255</v>
      </c>
      <c r="G30" s="581"/>
    </row>
    <row r="31" spans="1:7">
      <c r="B31" s="581"/>
      <c r="C31" s="581"/>
      <c r="D31" s="581"/>
      <c r="E31" s="585"/>
      <c r="F31" s="585"/>
      <c r="G31" s="585"/>
    </row>
    <row r="32" spans="1:7">
      <c r="B32" s="581"/>
      <c r="C32" s="581"/>
      <c r="D32" s="581"/>
      <c r="E32" s="585"/>
      <c r="F32" s="585"/>
      <c r="G32" s="585"/>
    </row>
    <row r="33" spans="2:7">
      <c r="B33" s="581"/>
      <c r="C33" s="581"/>
      <c r="D33" s="581"/>
      <c r="E33" s="585"/>
      <c r="F33" s="585"/>
      <c r="G33" s="585"/>
    </row>
    <row r="34" spans="2:7">
      <c r="B34" s="581"/>
      <c r="C34" s="581"/>
      <c r="D34" s="581"/>
      <c r="E34" s="585"/>
      <c r="F34" s="585"/>
      <c r="G34" s="585"/>
    </row>
    <row r="35" spans="2:7">
      <c r="B35" s="581"/>
      <c r="C35" s="581"/>
      <c r="D35" s="581"/>
      <c r="E35" s="585"/>
      <c r="F35" s="585"/>
      <c r="G35" s="585"/>
    </row>
    <row r="36" spans="2:7">
      <c r="B36" s="581"/>
      <c r="C36" s="581"/>
      <c r="D36" s="581"/>
      <c r="E36" s="585"/>
      <c r="F36" s="585"/>
      <c r="G36" s="585"/>
    </row>
    <row r="37" spans="2:7">
      <c r="B37" s="581"/>
      <c r="C37" s="581"/>
      <c r="D37" s="581"/>
      <c r="E37" s="585"/>
      <c r="F37" s="585"/>
      <c r="G37" s="585"/>
    </row>
  </sheetData>
  <mergeCells count="46">
    <mergeCell ref="B37:D37"/>
    <mergeCell ref="E37:G37"/>
    <mergeCell ref="B33:D33"/>
    <mergeCell ref="E33:G33"/>
    <mergeCell ref="B34:D34"/>
    <mergeCell ref="E34:G34"/>
    <mergeCell ref="B35:D35"/>
    <mergeCell ref="E35:G35"/>
    <mergeCell ref="B31:D31"/>
    <mergeCell ref="E31:G31"/>
    <mergeCell ref="B32:D32"/>
    <mergeCell ref="E32:G32"/>
    <mergeCell ref="B36:D36"/>
    <mergeCell ref="E36:G36"/>
    <mergeCell ref="A25:C25"/>
    <mergeCell ref="E25:F25"/>
    <mergeCell ref="A26:G26"/>
    <mergeCell ref="A27:G27"/>
    <mergeCell ref="B30:C30"/>
    <mergeCell ref="F30:G30"/>
    <mergeCell ref="A22:C22"/>
    <mergeCell ref="E22:F22"/>
    <mergeCell ref="A23:C23"/>
    <mergeCell ref="E23:F23"/>
    <mergeCell ref="A24:C24"/>
    <mergeCell ref="E24:F24"/>
    <mergeCell ref="A17:G17"/>
    <mergeCell ref="A18:G18"/>
    <mergeCell ref="A19:G19"/>
    <mergeCell ref="A20:G20"/>
    <mergeCell ref="B21:G21"/>
    <mergeCell ref="A12:C12"/>
    <mergeCell ref="A13:C13"/>
    <mergeCell ref="A14:G14"/>
    <mergeCell ref="A15:G15"/>
    <mergeCell ref="A16:G16"/>
    <mergeCell ref="A7:G7"/>
    <mergeCell ref="A8:G8"/>
    <mergeCell ref="A9:G9"/>
    <mergeCell ref="A10:G10"/>
    <mergeCell ref="A11:G11"/>
    <mergeCell ref="A1:G1"/>
    <mergeCell ref="A2:G2"/>
    <mergeCell ref="A4:G4"/>
    <mergeCell ref="A5:G5"/>
    <mergeCell ref="A6:G6"/>
  </mergeCells>
  <pageMargins left="1.25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10" workbookViewId="0">
      <selection activeCell="H35" sqref="H35"/>
    </sheetView>
  </sheetViews>
  <sheetFormatPr defaultRowHeight="12.75"/>
  <cols>
    <col min="1" max="1" width="4.42578125" style="107" customWidth="1"/>
    <col min="2" max="2" width="15.28515625" style="107" customWidth="1"/>
    <col min="3" max="3" width="37.85546875" style="107" customWidth="1"/>
    <col min="4" max="4" width="16.5703125" style="107" customWidth="1"/>
    <col min="5" max="6" width="15.7109375" style="107" customWidth="1"/>
    <col min="7" max="7" width="12.5703125" style="107" customWidth="1"/>
    <col min="8" max="8" width="14.28515625" style="107" customWidth="1"/>
    <col min="9" max="9" width="0.85546875" style="107" customWidth="1"/>
    <col min="10" max="16384" width="9.140625" style="107"/>
  </cols>
  <sheetData>
    <row r="1" spans="1:8" ht="15.75">
      <c r="A1" s="589" t="s">
        <v>51</v>
      </c>
      <c r="B1" s="589"/>
      <c r="C1" s="589"/>
      <c r="D1" s="589"/>
      <c r="E1" s="589"/>
      <c r="F1" s="589"/>
      <c r="G1" s="589"/>
      <c r="H1" s="589"/>
    </row>
    <row r="2" spans="1:8" ht="30.75" customHeight="1">
      <c r="A2" s="590" t="s">
        <v>243</v>
      </c>
      <c r="B2" s="590"/>
      <c r="C2" s="590"/>
      <c r="D2" s="590"/>
      <c r="E2" s="590"/>
      <c r="F2" s="590"/>
      <c r="G2" s="590"/>
      <c r="H2" s="590"/>
    </row>
    <row r="3" spans="1:8" ht="17.25" customHeight="1">
      <c r="A3" s="260"/>
      <c r="B3" s="260"/>
      <c r="C3" s="590" t="s">
        <v>254</v>
      </c>
      <c r="D3" s="590"/>
      <c r="E3" s="590"/>
      <c r="F3" s="260"/>
      <c r="G3" s="260"/>
      <c r="H3" s="260"/>
    </row>
    <row r="4" spans="1:8" ht="15.75">
      <c r="A4" s="108"/>
      <c r="B4" s="109" t="s">
        <v>52</v>
      </c>
      <c r="C4" s="109"/>
      <c r="D4" s="110">
        <f>H35</f>
        <v>8507.0371448236965</v>
      </c>
      <c r="E4" s="109" t="s">
        <v>7</v>
      </c>
      <c r="F4" s="591" t="s">
        <v>250</v>
      </c>
      <c r="G4" s="591"/>
      <c r="H4" s="591"/>
    </row>
    <row r="5" spans="1:8" ht="11.25" customHeight="1" thickBot="1">
      <c r="A5" s="108"/>
      <c r="B5" s="108"/>
      <c r="C5" s="108"/>
      <c r="D5" s="108"/>
      <c r="E5" s="108"/>
      <c r="F5" s="111"/>
      <c r="G5" s="111"/>
      <c r="H5" s="111"/>
    </row>
    <row r="6" spans="1:8" s="112" customFormat="1">
      <c r="A6" s="592" t="s">
        <v>53</v>
      </c>
      <c r="B6" s="594" t="s">
        <v>54</v>
      </c>
      <c r="C6" s="594" t="s">
        <v>55</v>
      </c>
      <c r="D6" s="594" t="s">
        <v>56</v>
      </c>
      <c r="E6" s="594"/>
      <c r="F6" s="594"/>
      <c r="G6" s="594"/>
      <c r="H6" s="596" t="s">
        <v>57</v>
      </c>
    </row>
    <row r="7" spans="1:8" s="112" customFormat="1" ht="26.25" customHeight="1">
      <c r="A7" s="593"/>
      <c r="B7" s="595"/>
      <c r="C7" s="595"/>
      <c r="D7" s="115" t="s">
        <v>58</v>
      </c>
      <c r="E7" s="115" t="s">
        <v>59</v>
      </c>
      <c r="F7" s="115" t="s">
        <v>94</v>
      </c>
      <c r="G7" s="115" t="s">
        <v>60</v>
      </c>
      <c r="H7" s="597"/>
    </row>
    <row r="8" spans="1:8" s="112" customFormat="1">
      <c r="A8" s="113">
        <v>1</v>
      </c>
      <c r="B8" s="114">
        <v>2</v>
      </c>
      <c r="C8" s="114">
        <v>3</v>
      </c>
      <c r="D8" s="114">
        <v>4</v>
      </c>
      <c r="E8" s="114">
        <v>5</v>
      </c>
      <c r="F8" s="114">
        <v>6</v>
      </c>
      <c r="G8" s="114">
        <v>7</v>
      </c>
      <c r="H8" s="116">
        <v>8</v>
      </c>
    </row>
    <row r="9" spans="1:8" ht="14.25">
      <c r="A9" s="117"/>
      <c r="B9" s="118"/>
      <c r="C9" s="119" t="s">
        <v>61</v>
      </c>
      <c r="D9" s="120"/>
      <c r="E9" s="120"/>
      <c r="F9" s="120"/>
      <c r="G9" s="120"/>
      <c r="H9" s="121"/>
    </row>
    <row r="10" spans="1:8" ht="17.25" customHeight="1">
      <c r="A10" s="122"/>
      <c r="B10" s="600" t="s">
        <v>62</v>
      </c>
      <c r="C10" s="600"/>
      <c r="D10" s="123"/>
      <c r="E10" s="123"/>
      <c r="F10" s="123"/>
      <c r="G10" s="123"/>
      <c r="H10" s="124"/>
    </row>
    <row r="11" spans="1:8" ht="25.5">
      <c r="A11" s="125">
        <v>1</v>
      </c>
      <c r="B11" s="126" t="s">
        <v>63</v>
      </c>
      <c r="C11" s="127" t="s">
        <v>64</v>
      </c>
      <c r="D11" s="128">
        <f>Sheet1!T251</f>
        <v>5217.0724321048037</v>
      </c>
      <c r="E11" s="128"/>
      <c r="F11" s="128"/>
      <c r="G11" s="128"/>
      <c r="H11" s="129">
        <f>SUM(D11:G11)</f>
        <v>5217.0724321048037</v>
      </c>
    </row>
    <row r="12" spans="1:8" ht="32.25" customHeight="1">
      <c r="A12" s="125"/>
      <c r="B12" s="126" t="s">
        <v>241</v>
      </c>
      <c r="C12" s="127" t="s">
        <v>251</v>
      </c>
      <c r="D12" s="128">
        <f>Sheet2!T105</f>
        <v>1733.1567462071</v>
      </c>
      <c r="E12" s="128"/>
      <c r="F12" s="128"/>
      <c r="G12" s="128"/>
      <c r="H12" s="129">
        <f>SUM(D12:G12)</f>
        <v>1733.1567462071</v>
      </c>
    </row>
    <row r="13" spans="1:8" s="135" customFormat="1" ht="14.25">
      <c r="A13" s="130"/>
      <c r="B13" s="131"/>
      <c r="C13" s="132" t="s">
        <v>65</v>
      </c>
      <c r="D13" s="133">
        <f>SUM(D11:D12)</f>
        <v>6950.2291783119035</v>
      </c>
      <c r="E13" s="133"/>
      <c r="F13" s="133"/>
      <c r="G13" s="133"/>
      <c r="H13" s="134">
        <f>SUM(H11:H11)</f>
        <v>5217.0724321048037</v>
      </c>
    </row>
    <row r="14" spans="1:8" s="142" customFormat="1" ht="14.25">
      <c r="A14" s="136"/>
      <c r="B14" s="137"/>
      <c r="C14" s="138" t="s">
        <v>66</v>
      </c>
      <c r="D14" s="139"/>
      <c r="E14" s="139"/>
      <c r="F14" s="139"/>
      <c r="G14" s="140"/>
      <c r="H14" s="141"/>
    </row>
    <row r="15" spans="1:8" s="142" customFormat="1" ht="15.75" customHeight="1">
      <c r="A15" s="136"/>
      <c r="B15" s="598" t="s">
        <v>67</v>
      </c>
      <c r="C15" s="598"/>
      <c r="D15" s="139"/>
      <c r="E15" s="139"/>
      <c r="F15" s="139"/>
      <c r="G15" s="140"/>
      <c r="H15" s="141"/>
    </row>
    <row r="16" spans="1:8" ht="28.5">
      <c r="A16" s="125">
        <v>2</v>
      </c>
      <c r="B16" s="126" t="s">
        <v>68</v>
      </c>
      <c r="C16" s="143" t="s">
        <v>69</v>
      </c>
      <c r="D16" s="144">
        <f>D13*1.2/100</f>
        <v>83.402750139742835</v>
      </c>
      <c r="E16" s="144"/>
      <c r="F16" s="144"/>
      <c r="G16" s="144"/>
      <c r="H16" s="145">
        <f>SUM(D16:G16)</f>
        <v>83.402750139742835</v>
      </c>
    </row>
    <row r="17" spans="1:8" s="149" customFormat="1" ht="14.25">
      <c r="A17" s="136"/>
      <c r="B17" s="137"/>
      <c r="C17" s="138" t="s">
        <v>70</v>
      </c>
      <c r="D17" s="146">
        <f>SUM(D16)</f>
        <v>83.402750139742835</v>
      </c>
      <c r="E17" s="147"/>
      <c r="F17" s="140"/>
      <c r="G17" s="140"/>
      <c r="H17" s="148">
        <f>SUM(D17:G17)</f>
        <v>83.402750139742835</v>
      </c>
    </row>
    <row r="18" spans="1:8" s="149" customFormat="1" ht="14.25">
      <c r="A18" s="136"/>
      <c r="B18" s="137"/>
      <c r="C18" s="138" t="s">
        <v>71</v>
      </c>
      <c r="D18" s="147">
        <f>SUM(D13+D17)</f>
        <v>7033.6319284516467</v>
      </c>
      <c r="E18" s="147"/>
      <c r="F18" s="147"/>
      <c r="G18" s="140"/>
      <c r="H18" s="150">
        <f>SUM(D18:G18)</f>
        <v>7033.6319284516467</v>
      </c>
    </row>
    <row r="19" spans="1:8" s="149" customFormat="1" ht="15.75">
      <c r="A19" s="586"/>
      <c r="B19" s="587"/>
      <c r="C19" s="138" t="s">
        <v>72</v>
      </c>
      <c r="D19" s="152"/>
      <c r="E19" s="137"/>
      <c r="F19" s="137"/>
      <c r="G19" s="153"/>
      <c r="H19" s="154"/>
    </row>
    <row r="20" spans="1:8" ht="15.75">
      <c r="A20" s="586"/>
      <c r="B20" s="587"/>
      <c r="C20" s="138" t="s">
        <v>73</v>
      </c>
      <c r="D20" s="155"/>
      <c r="E20" s="123"/>
      <c r="F20" s="123"/>
      <c r="G20" s="123"/>
      <c r="H20" s="156"/>
    </row>
    <row r="21" spans="1:8" ht="28.5">
      <c r="A21" s="125">
        <v>3</v>
      </c>
      <c r="B21" s="126" t="s">
        <v>74</v>
      </c>
      <c r="C21" s="143" t="s">
        <v>75</v>
      </c>
      <c r="D21" s="157">
        <f>D18*0.64/100</f>
        <v>45.01524434209054</v>
      </c>
      <c r="E21" s="157"/>
      <c r="F21" s="158"/>
      <c r="G21" s="158"/>
      <c r="H21" s="129">
        <f>SUM(D21:G21)</f>
        <v>45.01524434209054</v>
      </c>
    </row>
    <row r="22" spans="1:8" ht="14.25">
      <c r="A22" s="125">
        <v>4</v>
      </c>
      <c r="B22" s="159">
        <v>1.5E-3</v>
      </c>
      <c r="C22" s="143" t="s">
        <v>76</v>
      </c>
      <c r="D22" s="157"/>
      <c r="E22" s="157"/>
      <c r="F22" s="158"/>
      <c r="G22" s="160">
        <f>H18*0.15%</f>
        <v>10.55044789267747</v>
      </c>
      <c r="H22" s="129">
        <f>SUM(D22:G22)</f>
        <v>10.55044789267747</v>
      </c>
    </row>
    <row r="23" spans="1:8" s="149" customFormat="1" ht="14.25">
      <c r="A23" s="136"/>
      <c r="B23" s="137"/>
      <c r="C23" s="138" t="s">
        <v>77</v>
      </c>
      <c r="D23" s="147">
        <f>SUM(D21:D22)</f>
        <v>45.01524434209054</v>
      </c>
      <c r="E23" s="147"/>
      <c r="F23" s="147"/>
      <c r="G23" s="147">
        <f>SUM(G21:G22)</f>
        <v>10.55044789267747</v>
      </c>
      <c r="H23" s="150">
        <f>SUM(H21:H22)</f>
        <v>55.565692234768008</v>
      </c>
    </row>
    <row r="24" spans="1:8" s="149" customFormat="1" ht="14.25">
      <c r="A24" s="136"/>
      <c r="B24" s="137"/>
      <c r="C24" s="138" t="s">
        <v>78</v>
      </c>
      <c r="D24" s="147">
        <f>SUM(D18+D23)</f>
        <v>7078.6471727937369</v>
      </c>
      <c r="E24" s="147"/>
      <c r="F24" s="147"/>
      <c r="G24" s="147">
        <f>SUM(G18+G23)</f>
        <v>10.55044789267747</v>
      </c>
      <c r="H24" s="150">
        <f>SUM(D24:G24)</f>
        <v>7089.1976206864147</v>
      </c>
    </row>
    <row r="25" spans="1:8" s="149" customFormat="1" ht="14.25">
      <c r="A25" s="588"/>
      <c r="B25" s="114"/>
      <c r="C25" s="138" t="s">
        <v>79</v>
      </c>
      <c r="D25" s="139"/>
      <c r="E25" s="139"/>
      <c r="F25" s="139"/>
      <c r="G25" s="139"/>
      <c r="H25" s="141"/>
    </row>
    <row r="26" spans="1:8" s="149" customFormat="1" ht="18" customHeight="1">
      <c r="A26" s="588"/>
      <c r="B26" s="598" t="s">
        <v>80</v>
      </c>
      <c r="C26" s="598"/>
      <c r="D26" s="139"/>
      <c r="E26" s="139"/>
      <c r="F26" s="139"/>
      <c r="G26" s="139"/>
      <c r="H26" s="141"/>
    </row>
    <row r="27" spans="1:8" ht="21">
      <c r="A27" s="125">
        <v>5</v>
      </c>
      <c r="B27" s="162" t="s">
        <v>81</v>
      </c>
      <c r="C27" s="127" t="s">
        <v>82</v>
      </c>
      <c r="D27" s="163"/>
      <c r="E27" s="163"/>
      <c r="F27" s="163"/>
      <c r="G27" s="157"/>
      <c r="H27" s="129"/>
    </row>
    <row r="28" spans="1:8" ht="21">
      <c r="A28" s="125">
        <v>6</v>
      </c>
      <c r="B28" s="164" t="s">
        <v>83</v>
      </c>
      <c r="C28" s="127" t="s">
        <v>84</v>
      </c>
      <c r="D28" s="163"/>
      <c r="E28" s="163"/>
      <c r="F28" s="163"/>
      <c r="G28" s="157"/>
      <c r="H28" s="129"/>
    </row>
    <row r="29" spans="1:8" s="149" customFormat="1" ht="15.75">
      <c r="A29" s="161"/>
      <c r="B29" s="165"/>
      <c r="C29" s="138" t="s">
        <v>85</v>
      </c>
      <c r="D29" s="137"/>
      <c r="E29" s="137"/>
      <c r="F29" s="137"/>
      <c r="G29" s="166">
        <f>SUM(G27:G28)</f>
        <v>0</v>
      </c>
      <c r="H29" s="167">
        <f>SUM(D29:G29)</f>
        <v>0</v>
      </c>
    </row>
    <row r="30" spans="1:8" s="149" customFormat="1" ht="14.25">
      <c r="A30" s="136"/>
      <c r="B30" s="131"/>
      <c r="C30" s="138" t="s">
        <v>86</v>
      </c>
      <c r="D30" s="147">
        <f>SUM(D24+D29)</f>
        <v>7078.6471727937369</v>
      </c>
      <c r="E30" s="147"/>
      <c r="F30" s="147"/>
      <c r="G30" s="147">
        <f>SUM(G24+G29)</f>
        <v>10.55044789267747</v>
      </c>
      <c r="H30" s="150">
        <f>SUM(H24+H29)</f>
        <v>7089.1976206864147</v>
      </c>
    </row>
    <row r="31" spans="1:8" ht="21.75" customHeight="1">
      <c r="A31" s="125">
        <v>7</v>
      </c>
      <c r="B31" s="164" t="s">
        <v>87</v>
      </c>
      <c r="C31" s="143" t="s">
        <v>88</v>
      </c>
      <c r="D31" s="168"/>
      <c r="E31" s="168"/>
      <c r="F31" s="168"/>
      <c r="G31" s="168"/>
      <c r="H31" s="124"/>
    </row>
    <row r="32" spans="1:8" ht="17.25" customHeight="1">
      <c r="A32" s="151"/>
      <c r="B32" s="155"/>
      <c r="C32" s="143" t="s">
        <v>89</v>
      </c>
      <c r="D32" s="168">
        <f>D30+D31</f>
        <v>7078.6471727937369</v>
      </c>
      <c r="E32" s="168"/>
      <c r="F32" s="168"/>
      <c r="G32" s="168">
        <f>G30+G31</f>
        <v>10.55044789267747</v>
      </c>
      <c r="H32" s="124">
        <f>H30+H31</f>
        <v>7089.1976206864147</v>
      </c>
    </row>
    <row r="33" spans="1:8" ht="15.75">
      <c r="A33" s="151">
        <v>8</v>
      </c>
      <c r="B33" s="155"/>
      <c r="C33" s="143" t="s">
        <v>90</v>
      </c>
      <c r="D33" s="168">
        <f>D32*20/100</f>
        <v>1415.7294345587475</v>
      </c>
      <c r="E33" s="168"/>
      <c r="F33" s="168"/>
      <c r="G33" s="168">
        <f>G32*20/100</f>
        <v>2.1100895785354941</v>
      </c>
      <c r="H33" s="124">
        <f>SUM(D33:G33)</f>
        <v>1417.839524137283</v>
      </c>
    </row>
    <row r="34" spans="1:8" ht="28.5">
      <c r="A34" s="151">
        <v>9</v>
      </c>
      <c r="B34" s="155"/>
      <c r="C34" s="143" t="s">
        <v>91</v>
      </c>
      <c r="D34" s="168">
        <f>SUM(D32:D33)</f>
        <v>8494.3766073524839</v>
      </c>
      <c r="E34" s="168"/>
      <c r="F34" s="168"/>
      <c r="G34" s="168">
        <f>SUM(G32:G33)</f>
        <v>12.660537471212963</v>
      </c>
      <c r="H34" s="124">
        <f>SUM(D34:G34)</f>
        <v>8507.0371448236965</v>
      </c>
    </row>
    <row r="35" spans="1:8" s="173" customFormat="1" ht="15.75">
      <c r="A35" s="169"/>
      <c r="B35" s="170"/>
      <c r="C35" s="171" t="s">
        <v>92</v>
      </c>
      <c r="D35" s="172"/>
      <c r="E35" s="172"/>
      <c r="F35" s="172"/>
      <c r="G35" s="172"/>
      <c r="H35" s="725">
        <f>SUM(H34:H34)</f>
        <v>8507.0371448236965</v>
      </c>
    </row>
    <row r="36" spans="1:8" ht="16.5" thickBot="1">
      <c r="A36" s="174">
        <v>10</v>
      </c>
      <c r="B36" s="175"/>
      <c r="C36" s="176" t="s">
        <v>93</v>
      </c>
      <c r="D36" s="177"/>
      <c r="E36" s="177"/>
      <c r="F36" s="177"/>
      <c r="G36" s="177"/>
      <c r="H36" s="261">
        <f>H17*0.15</f>
        <v>12.510412520961426</v>
      </c>
    </row>
    <row r="37" spans="1:8" ht="18.75" customHeight="1">
      <c r="A37" s="108"/>
      <c r="B37" s="108"/>
      <c r="C37" s="178"/>
      <c r="D37" s="108"/>
      <c r="E37" s="108"/>
      <c r="F37" s="108"/>
      <c r="G37" s="108"/>
      <c r="H37" s="108"/>
    </row>
    <row r="38" spans="1:8" s="185" customFormat="1" ht="13.5" customHeight="1">
      <c r="A38" s="108"/>
      <c r="B38" s="108"/>
      <c r="C38" s="179" t="s">
        <v>50</v>
      </c>
      <c r="D38" s="180"/>
      <c r="E38" s="181"/>
      <c r="F38" s="182"/>
      <c r="G38" s="183" t="s">
        <v>255</v>
      </c>
      <c r="H38" s="184"/>
    </row>
    <row r="39" spans="1:8" s="185" customFormat="1" ht="15" customHeight="1">
      <c r="C39" s="186"/>
      <c r="F39" s="599"/>
      <c r="G39" s="599"/>
      <c r="H39" s="599"/>
    </row>
    <row r="40" spans="1:8" s="185" customFormat="1" ht="15" customHeight="1">
      <c r="C40" s="186"/>
      <c r="F40" s="187"/>
      <c r="G40" s="187"/>
      <c r="H40" s="187"/>
    </row>
    <row r="41" spans="1:8" s="185" customFormat="1" ht="15" customHeight="1">
      <c r="C41" s="188"/>
      <c r="F41" s="599"/>
      <c r="G41" s="599"/>
      <c r="H41" s="599"/>
    </row>
    <row r="42" spans="1:8" s="185" customFormat="1" ht="15" customHeight="1">
      <c r="C42" s="186"/>
      <c r="F42" s="187"/>
      <c r="G42" s="187"/>
      <c r="H42" s="187"/>
    </row>
    <row r="43" spans="1:8" s="185" customFormat="1" ht="15.75" customHeight="1">
      <c r="A43" s="189"/>
      <c r="C43" s="190"/>
      <c r="F43" s="599"/>
      <c r="G43" s="599"/>
      <c r="H43" s="599"/>
    </row>
    <row r="44" spans="1:8" s="185" customFormat="1">
      <c r="C44" s="186"/>
      <c r="G44" s="186"/>
      <c r="H44" s="191"/>
    </row>
    <row r="45" spans="1:8" s="185" customFormat="1">
      <c r="C45" s="186"/>
      <c r="G45" s="186"/>
      <c r="H45" s="191"/>
    </row>
    <row r="46" spans="1:8" s="185" customFormat="1"/>
  </sheetData>
  <mergeCells count="18">
    <mergeCell ref="F39:H39"/>
    <mergeCell ref="F41:H41"/>
    <mergeCell ref="F43:H43"/>
    <mergeCell ref="B10:C10"/>
    <mergeCell ref="B15:C15"/>
    <mergeCell ref="A19:A20"/>
    <mergeCell ref="B19:B20"/>
    <mergeCell ref="A25:A26"/>
    <mergeCell ref="A1:H1"/>
    <mergeCell ref="A2:H2"/>
    <mergeCell ref="F4:H4"/>
    <mergeCell ref="A6:A7"/>
    <mergeCell ref="B6:B7"/>
    <mergeCell ref="C6:C7"/>
    <mergeCell ref="D6:G6"/>
    <mergeCell ref="H6:H7"/>
    <mergeCell ref="C3:E3"/>
    <mergeCell ref="B26:C26"/>
  </mergeCells>
  <pageMargins left="0.7" right="0.7" top="0.28999999999999998" bottom="0.28000000000000003" header="0.2" footer="0.2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53"/>
  <sheetViews>
    <sheetView topLeftCell="A214" workbookViewId="0">
      <selection activeCell="S23" sqref="S23"/>
    </sheetView>
  </sheetViews>
  <sheetFormatPr defaultRowHeight="15"/>
  <cols>
    <col min="1" max="1" width="2.7109375" style="6" customWidth="1"/>
    <col min="2" max="2" width="7.42578125" style="7" customWidth="1"/>
    <col min="3" max="3" width="28.42578125" style="20" customWidth="1"/>
    <col min="4" max="4" width="6.7109375" style="14" customWidth="1"/>
    <col min="5" max="5" width="4.85546875" style="10" customWidth="1"/>
    <col min="6" max="6" width="0.7109375" style="9" customWidth="1"/>
    <col min="7" max="7" width="5.85546875" style="8" customWidth="1"/>
    <col min="8" max="9" width="0.7109375" style="9" customWidth="1"/>
    <col min="10" max="10" width="5.85546875" style="8" customWidth="1"/>
    <col min="11" max="11" width="0.7109375" style="9" customWidth="1"/>
    <col min="12" max="12" width="21.85546875" style="19" customWidth="1"/>
    <col min="13" max="13" width="5.42578125" style="16" customWidth="1"/>
    <col min="14" max="14" width="6.5703125" style="12" customWidth="1"/>
    <col min="15" max="15" width="6.5703125" style="10" customWidth="1"/>
    <col min="16" max="16" width="6.5703125" style="9" customWidth="1"/>
    <col min="17" max="17" width="6.5703125" style="8" customWidth="1"/>
    <col min="18" max="18" width="6.5703125" style="10" customWidth="1"/>
    <col min="19" max="19" width="5.42578125" style="10" customWidth="1"/>
    <col min="20" max="20" width="7.28515625" style="17" customWidth="1"/>
    <col min="21" max="21" width="1.28515625" style="2" customWidth="1"/>
    <col min="22" max="24" width="9.140625" style="5"/>
    <col min="25" max="16384" width="9.140625" style="2"/>
  </cols>
  <sheetData>
    <row r="1" spans="1:24" s="1" customFormat="1" ht="6" customHeight="1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V1" s="203"/>
      <c r="W1" s="203"/>
      <c r="X1" s="203"/>
    </row>
    <row r="2" spans="1:24" s="1" customFormat="1" ht="4.5" customHeight="1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V2" s="203"/>
      <c r="W2" s="203"/>
      <c r="X2" s="203"/>
    </row>
    <row r="3" spans="1:24" s="213" customFormat="1">
      <c r="A3" s="208"/>
      <c r="B3" s="208"/>
      <c r="C3" s="208"/>
      <c r="D3" s="208"/>
      <c r="E3" s="209" t="s">
        <v>244</v>
      </c>
      <c r="F3" s="209"/>
      <c r="G3" s="210"/>
      <c r="H3" s="210"/>
      <c r="I3" s="210"/>
      <c r="J3" s="210"/>
      <c r="K3" s="210"/>
      <c r="L3" s="210"/>
      <c r="M3" s="211" t="s">
        <v>21</v>
      </c>
      <c r="N3" s="212"/>
      <c r="O3" s="212"/>
      <c r="P3" s="208"/>
      <c r="Q3" s="208"/>
      <c r="R3" s="208"/>
      <c r="S3" s="208"/>
      <c r="T3" s="208"/>
      <c r="V3" s="214"/>
      <c r="W3" s="214"/>
      <c r="X3" s="214"/>
    </row>
    <row r="4" spans="1:24" s="218" customFormat="1" ht="6" customHeight="1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6"/>
      <c r="V4" s="217"/>
      <c r="W4" s="217"/>
      <c r="X4" s="217"/>
    </row>
    <row r="5" spans="1:24" s="218" customFormat="1" ht="14.25" customHeight="1">
      <c r="A5" s="215"/>
      <c r="B5" s="215"/>
      <c r="C5" s="206"/>
      <c r="D5" s="206"/>
      <c r="E5" s="219"/>
      <c r="F5" s="219"/>
      <c r="G5" s="219"/>
      <c r="H5" s="219"/>
      <c r="I5" s="219"/>
      <c r="J5" s="219"/>
      <c r="K5" s="219"/>
      <c r="L5" s="205" t="s">
        <v>64</v>
      </c>
      <c r="M5" s="219"/>
      <c r="N5" s="219"/>
      <c r="O5" s="219"/>
      <c r="P5" s="219"/>
      <c r="Q5" s="219"/>
      <c r="R5" s="219"/>
      <c r="S5" s="215"/>
      <c r="T5" s="215"/>
      <c r="V5" s="217"/>
      <c r="W5" s="217"/>
      <c r="X5" s="217"/>
    </row>
    <row r="6" spans="1:24" s="218" customFormat="1" ht="12.75" customHeight="1">
      <c r="A6" s="215"/>
      <c r="B6" s="215"/>
      <c r="C6" s="215"/>
      <c r="D6" s="215"/>
      <c r="E6" s="645" t="s">
        <v>0</v>
      </c>
      <c r="F6" s="645"/>
      <c r="G6" s="645"/>
      <c r="H6" s="645"/>
      <c r="I6" s="645"/>
      <c r="J6" s="645"/>
      <c r="K6" s="645"/>
      <c r="L6" s="645"/>
      <c r="M6" s="645"/>
      <c r="N6" s="645"/>
      <c r="O6" s="646"/>
      <c r="P6" s="646"/>
      <c r="Q6" s="646"/>
      <c r="R6" s="646"/>
      <c r="S6" s="215"/>
      <c r="T6" s="215"/>
      <c r="V6" s="217"/>
      <c r="W6" s="217"/>
      <c r="X6" s="217"/>
    </row>
    <row r="7" spans="1:24" s="218" customFormat="1" ht="12.75">
      <c r="A7" s="215"/>
      <c r="B7" s="215"/>
      <c r="C7" s="220" t="s">
        <v>115</v>
      </c>
      <c r="D7" s="220" t="s">
        <v>243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5"/>
      <c r="T7" s="215"/>
      <c r="U7" s="216"/>
      <c r="V7" s="217"/>
      <c r="W7" s="217"/>
      <c r="X7" s="217"/>
    </row>
    <row r="8" spans="1:24" s="218" customFormat="1" ht="12.75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 t="s">
        <v>254</v>
      </c>
      <c r="M8" s="215"/>
      <c r="N8" s="215"/>
      <c r="O8" s="215"/>
      <c r="P8" s="215"/>
      <c r="Q8" s="215"/>
      <c r="R8" s="215"/>
      <c r="S8" s="215"/>
      <c r="T8" s="215"/>
      <c r="V8" s="217"/>
      <c r="W8" s="217"/>
      <c r="X8" s="217"/>
    </row>
    <row r="9" spans="1:24" s="218" customFormat="1" ht="5.25" customHeight="1">
      <c r="A9" s="215"/>
      <c r="B9" s="215"/>
      <c r="C9" s="221"/>
      <c r="D9" s="221"/>
      <c r="E9" s="222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23"/>
      <c r="S9" s="215"/>
      <c r="T9" s="215"/>
      <c r="V9" s="217"/>
      <c r="W9" s="217"/>
      <c r="X9" s="217"/>
    </row>
    <row r="10" spans="1:24" s="218" customFormat="1" ht="12.75">
      <c r="A10" s="647" t="s">
        <v>1</v>
      </c>
      <c r="B10" s="647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04" t="s">
        <v>4</v>
      </c>
      <c r="P10" s="648">
        <f>T251</f>
        <v>5217.0724321048037</v>
      </c>
      <c r="Q10" s="649"/>
      <c r="R10" s="649"/>
      <c r="S10" s="224" t="s">
        <v>7</v>
      </c>
      <c r="T10" s="215"/>
      <c r="V10" s="217"/>
      <c r="W10" s="217"/>
      <c r="X10" s="217"/>
    </row>
    <row r="11" spans="1:24" s="218" customFormat="1" ht="6" customHeight="1">
      <c r="A11" s="225"/>
      <c r="B11" s="225"/>
      <c r="C11" s="226"/>
      <c r="D11" s="226"/>
      <c r="E11" s="650"/>
      <c r="F11" s="650"/>
      <c r="G11" s="650"/>
      <c r="H11" s="215"/>
      <c r="I11" s="215"/>
      <c r="J11" s="215"/>
      <c r="K11" s="215"/>
      <c r="L11" s="215"/>
      <c r="M11" s="215"/>
      <c r="N11" s="227"/>
      <c r="P11" s="228"/>
      <c r="Q11" s="229"/>
      <c r="R11" s="229"/>
      <c r="T11" s="230"/>
      <c r="V11" s="217"/>
      <c r="W11" s="217"/>
      <c r="X11" s="217"/>
    </row>
    <row r="12" spans="1:24" s="218" customFormat="1" ht="14.25">
      <c r="A12" s="220" t="s">
        <v>2</v>
      </c>
      <c r="B12" s="225"/>
      <c r="C12" s="225"/>
      <c r="D12" s="651">
        <v>225897</v>
      </c>
      <c r="E12" s="649"/>
      <c r="F12" s="649"/>
      <c r="G12" s="231" t="s">
        <v>3</v>
      </c>
      <c r="H12" s="215"/>
      <c r="I12" s="215"/>
      <c r="J12" s="232"/>
      <c r="K12" s="232"/>
      <c r="L12" s="232"/>
      <c r="M12" s="233" t="s">
        <v>116</v>
      </c>
      <c r="N12" s="652">
        <f>1.02*1.05*1.0572</f>
        <v>1.1322612000000001</v>
      </c>
      <c r="O12" s="653"/>
      <c r="P12" s="653"/>
      <c r="Q12" s="215"/>
      <c r="R12" s="223"/>
      <c r="S12" s="215"/>
      <c r="T12" s="215"/>
      <c r="V12" s="217"/>
      <c r="W12" s="217"/>
      <c r="X12" s="217"/>
    </row>
    <row r="13" spans="1:24" s="218" customFormat="1" ht="6" customHeight="1">
      <c r="A13" s="225"/>
      <c r="B13" s="225"/>
      <c r="C13" s="225"/>
      <c r="D13" s="225"/>
      <c r="E13" s="234"/>
      <c r="F13" s="234"/>
      <c r="G13" s="232"/>
      <c r="H13" s="215"/>
      <c r="I13" s="215"/>
      <c r="J13" s="232"/>
      <c r="K13" s="232"/>
      <c r="L13" s="232"/>
      <c r="M13" s="215"/>
      <c r="N13" s="215"/>
      <c r="O13" s="215"/>
      <c r="P13" s="215"/>
      <c r="Q13" s="215"/>
      <c r="R13" s="223"/>
      <c r="S13" s="215"/>
      <c r="T13" s="215"/>
      <c r="V13" s="217"/>
      <c r="W13" s="217"/>
      <c r="X13" s="217"/>
    </row>
    <row r="14" spans="1:24" s="218" customFormat="1" ht="12.75">
      <c r="A14" s="220" t="s">
        <v>117</v>
      </c>
      <c r="B14" s="235"/>
      <c r="C14" s="235"/>
      <c r="D14" s="235"/>
      <c r="E14" s="235"/>
      <c r="F14" s="225"/>
      <c r="G14" s="206" t="s">
        <v>118</v>
      </c>
      <c r="H14" s="225"/>
      <c r="I14" s="236"/>
      <c r="J14" s="654">
        <v>2086.81</v>
      </c>
      <c r="K14" s="655"/>
      <c r="L14" s="655"/>
      <c r="M14" s="237"/>
      <c r="N14" s="206"/>
      <c r="O14" s="206"/>
      <c r="P14" s="206" t="s">
        <v>119</v>
      </c>
      <c r="Q14" s="654">
        <v>2962.97</v>
      </c>
      <c r="R14" s="655"/>
      <c r="S14" s="655"/>
      <c r="T14" s="236"/>
      <c r="V14" s="217"/>
      <c r="W14" s="217"/>
      <c r="X14" s="217"/>
    </row>
    <row r="15" spans="1:24" s="1" customFormat="1" ht="5.25" customHeight="1" thickBot="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38"/>
      <c r="S15" s="207"/>
      <c r="T15" s="207"/>
      <c r="V15" s="203"/>
      <c r="W15" s="203"/>
      <c r="X15" s="203"/>
    </row>
    <row r="16" spans="1:24" s="239" customFormat="1" ht="13.5" customHeight="1" thickTop="1">
      <c r="A16" s="656" t="s">
        <v>16</v>
      </c>
      <c r="B16" s="658" t="s">
        <v>5</v>
      </c>
      <c r="C16" s="661" t="s">
        <v>6</v>
      </c>
      <c r="D16" s="663" t="s">
        <v>8</v>
      </c>
      <c r="E16" s="663" t="s">
        <v>9</v>
      </c>
      <c r="F16" s="666" t="s">
        <v>17</v>
      </c>
      <c r="G16" s="667"/>
      <c r="H16" s="667"/>
      <c r="I16" s="666" t="s">
        <v>19</v>
      </c>
      <c r="J16" s="676"/>
      <c r="K16" s="677"/>
      <c r="L16" s="681" t="s">
        <v>11</v>
      </c>
      <c r="M16" s="682"/>
      <c r="N16" s="682"/>
      <c r="O16" s="682"/>
      <c r="P16" s="682"/>
      <c r="Q16" s="682"/>
      <c r="R16" s="683" t="s">
        <v>18</v>
      </c>
      <c r="S16" s="693" t="s">
        <v>12</v>
      </c>
      <c r="T16" s="642" t="s">
        <v>13</v>
      </c>
    </row>
    <row r="17" spans="1:20" s="239" customFormat="1" ht="22.5" customHeight="1">
      <c r="A17" s="657"/>
      <c r="B17" s="659"/>
      <c r="C17" s="662"/>
      <c r="D17" s="664"/>
      <c r="E17" s="664"/>
      <c r="F17" s="668"/>
      <c r="G17" s="669"/>
      <c r="H17" s="669"/>
      <c r="I17" s="678"/>
      <c r="J17" s="679"/>
      <c r="K17" s="680"/>
      <c r="L17" s="646" t="s">
        <v>10</v>
      </c>
      <c r="M17" s="674" t="s">
        <v>8</v>
      </c>
      <c r="N17" s="686" t="s">
        <v>20</v>
      </c>
      <c r="O17" s="686" t="s">
        <v>14</v>
      </c>
      <c r="P17" s="686" t="s">
        <v>15</v>
      </c>
      <c r="Q17" s="686" t="s">
        <v>120</v>
      </c>
      <c r="R17" s="684"/>
      <c r="S17" s="687"/>
      <c r="T17" s="643"/>
    </row>
    <row r="18" spans="1:20" s="239" customFormat="1" ht="22.5" customHeight="1">
      <c r="A18" s="657"/>
      <c r="B18" s="659"/>
      <c r="C18" s="662"/>
      <c r="D18" s="664"/>
      <c r="E18" s="664"/>
      <c r="F18" s="668"/>
      <c r="G18" s="669"/>
      <c r="H18" s="669"/>
      <c r="I18" s="678"/>
      <c r="J18" s="679"/>
      <c r="K18" s="680"/>
      <c r="L18" s="672"/>
      <c r="M18" s="675"/>
      <c r="N18" s="687"/>
      <c r="O18" s="687"/>
      <c r="P18" s="689"/>
      <c r="Q18" s="691"/>
      <c r="R18" s="684"/>
      <c r="S18" s="687"/>
      <c r="T18" s="643"/>
    </row>
    <row r="19" spans="1:20" s="239" customFormat="1" ht="22.5" customHeight="1">
      <c r="A19" s="657"/>
      <c r="B19" s="659"/>
      <c r="C19" s="662"/>
      <c r="D19" s="664"/>
      <c r="E19" s="664"/>
      <c r="F19" s="668"/>
      <c r="G19" s="669"/>
      <c r="H19" s="669"/>
      <c r="I19" s="678"/>
      <c r="J19" s="679"/>
      <c r="K19" s="680"/>
      <c r="L19" s="672"/>
      <c r="M19" s="675"/>
      <c r="N19" s="687"/>
      <c r="O19" s="687"/>
      <c r="P19" s="689"/>
      <c r="Q19" s="691"/>
      <c r="R19" s="684"/>
      <c r="S19" s="687"/>
      <c r="T19" s="643"/>
    </row>
    <row r="20" spans="1:20" s="239" customFormat="1" ht="22.5" customHeight="1">
      <c r="A20" s="657"/>
      <c r="B20" s="660"/>
      <c r="C20" s="662"/>
      <c r="D20" s="665"/>
      <c r="E20" s="664"/>
      <c r="F20" s="670"/>
      <c r="G20" s="671"/>
      <c r="H20" s="671"/>
      <c r="I20" s="678"/>
      <c r="J20" s="679"/>
      <c r="K20" s="680"/>
      <c r="L20" s="673"/>
      <c r="M20" s="675"/>
      <c r="N20" s="688"/>
      <c r="O20" s="688"/>
      <c r="P20" s="690"/>
      <c r="Q20" s="692"/>
      <c r="R20" s="685"/>
      <c r="S20" s="688"/>
      <c r="T20" s="643"/>
    </row>
    <row r="21" spans="1:20" ht="15" customHeight="1">
      <c r="A21" s="404"/>
      <c r="B21" s="404"/>
      <c r="C21" s="404" t="s">
        <v>121</v>
      </c>
      <c r="D21" s="404"/>
      <c r="E21" s="404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3"/>
    </row>
    <row r="22" spans="1:20" ht="12.75" customHeight="1">
      <c r="A22" s="80">
        <v>1</v>
      </c>
      <c r="B22" s="274" t="s">
        <v>122</v>
      </c>
      <c r="C22" s="604" t="s">
        <v>123</v>
      </c>
      <c r="D22" s="240" t="s">
        <v>28</v>
      </c>
      <c r="E22" s="321">
        <v>1.6</v>
      </c>
      <c r="F22" s="241"/>
      <c r="G22" s="22">
        <v>3.9</v>
      </c>
      <c r="H22" s="241"/>
      <c r="I22" s="89"/>
      <c r="J22" s="22">
        <v>2.9</v>
      </c>
      <c r="K22" s="92"/>
      <c r="L22" s="23"/>
      <c r="M22" s="24"/>
      <c r="N22" s="25"/>
      <c r="O22" s="25"/>
      <c r="P22" s="26"/>
      <c r="Q22" s="38"/>
      <c r="R22" s="39">
        <f>G23+J23</f>
        <v>16.731172000000001</v>
      </c>
      <c r="S22" s="40">
        <f>R22+R23</f>
        <v>16.731172000000001</v>
      </c>
      <c r="T22" s="95">
        <f>E22*S22</f>
        <v>26.769875200000001</v>
      </c>
    </row>
    <row r="23" spans="1:20" ht="12.75" customHeight="1">
      <c r="A23" s="82"/>
      <c r="B23" s="401" t="s">
        <v>124</v>
      </c>
      <c r="C23" s="641"/>
      <c r="D23" s="47"/>
      <c r="E23" s="54"/>
      <c r="F23" s="4"/>
      <c r="G23" s="22">
        <f>G22*$J$14/1000</f>
        <v>8.138558999999999</v>
      </c>
      <c r="H23" s="4"/>
      <c r="I23" s="90"/>
      <c r="J23" s="22">
        <f>J22*$Q$14/1000</f>
        <v>8.5926130000000001</v>
      </c>
      <c r="K23" s="93"/>
      <c r="L23" s="18"/>
      <c r="M23" s="15"/>
      <c r="N23" s="11"/>
      <c r="O23" s="11"/>
      <c r="P23" s="4"/>
      <c r="Q23" s="45"/>
      <c r="R23" s="42"/>
      <c r="S23" s="42"/>
      <c r="T23" s="96"/>
    </row>
    <row r="24" spans="1:20" ht="12.75" customHeight="1">
      <c r="A24" s="80">
        <v>2</v>
      </c>
      <c r="B24" s="634" t="s">
        <v>125</v>
      </c>
      <c r="C24" s="604" t="s">
        <v>319</v>
      </c>
      <c r="D24" s="240" t="s">
        <v>35</v>
      </c>
      <c r="E24" s="272">
        <v>3</v>
      </c>
      <c r="F24" s="4"/>
      <c r="G24" s="3">
        <v>1.52</v>
      </c>
      <c r="H24" s="4"/>
      <c r="I24" s="90"/>
      <c r="J24" s="8">
        <v>0.16000000000000003</v>
      </c>
      <c r="K24" s="93"/>
      <c r="L24" s="23"/>
      <c r="M24" s="24"/>
      <c r="N24" s="25"/>
      <c r="O24" s="25"/>
      <c r="P24" s="26"/>
      <c r="Q24" s="38"/>
      <c r="R24" s="39">
        <f>G25+J25</f>
        <v>3.6460264000000002</v>
      </c>
      <c r="S24" s="40">
        <f>R24+R25</f>
        <v>3.6460264000000002</v>
      </c>
      <c r="T24" s="95">
        <f>E24*S24</f>
        <v>10.938079200000001</v>
      </c>
    </row>
    <row r="25" spans="1:20" ht="12.75" customHeight="1">
      <c r="A25" s="81"/>
      <c r="B25" s="635"/>
      <c r="C25" s="619"/>
      <c r="E25" s="273"/>
      <c r="F25" s="4"/>
      <c r="G25" s="22">
        <f>G24*$J$14/1000</f>
        <v>3.1719512000000001</v>
      </c>
      <c r="H25" s="4"/>
      <c r="I25" s="90"/>
      <c r="J25" s="22">
        <f>J24*$Q$14/1000</f>
        <v>0.47407520000000003</v>
      </c>
      <c r="K25" s="93"/>
      <c r="L25" s="18"/>
      <c r="M25" s="15"/>
      <c r="N25" s="11"/>
      <c r="O25" s="11"/>
      <c r="P25" s="4"/>
      <c r="Q25" s="45"/>
      <c r="R25" s="42"/>
      <c r="S25" s="42"/>
      <c r="T25" s="96"/>
    </row>
    <row r="26" spans="1:20" ht="12.75" customHeight="1">
      <c r="A26" s="82"/>
      <c r="B26" s="401" t="s">
        <v>124</v>
      </c>
      <c r="C26" s="605"/>
      <c r="D26" s="47"/>
      <c r="E26" s="54"/>
      <c r="F26" s="4"/>
      <c r="G26" s="3"/>
      <c r="H26" s="4"/>
      <c r="I26" s="90"/>
      <c r="K26" s="93"/>
      <c r="L26" s="18"/>
      <c r="M26" s="15"/>
      <c r="N26" s="11"/>
      <c r="O26" s="11"/>
      <c r="P26" s="4"/>
      <c r="Q26" s="45"/>
      <c r="R26" s="42"/>
      <c r="S26" s="42"/>
      <c r="T26" s="96"/>
    </row>
    <row r="27" spans="1:20" ht="12.75" customHeight="1">
      <c r="A27" s="83">
        <v>3</v>
      </c>
      <c r="B27" s="21" t="s">
        <v>126</v>
      </c>
      <c r="C27" s="619" t="s">
        <v>127</v>
      </c>
      <c r="D27" s="13" t="s">
        <v>29</v>
      </c>
      <c r="E27" s="42">
        <f>12.9/100</f>
        <v>0.129</v>
      </c>
      <c r="F27" s="4"/>
      <c r="G27" s="3">
        <v>4.2</v>
      </c>
      <c r="H27" s="4"/>
      <c r="I27" s="90"/>
      <c r="J27" s="8">
        <v>0.5</v>
      </c>
      <c r="K27" s="93"/>
      <c r="L27" s="23"/>
      <c r="M27" s="24"/>
      <c r="N27" s="25"/>
      <c r="O27" s="25"/>
      <c r="P27" s="26"/>
      <c r="Q27" s="38"/>
      <c r="R27" s="39">
        <f>G28+J28</f>
        <v>10.246086999999999</v>
      </c>
      <c r="S27" s="40">
        <f>R27+R28</f>
        <v>10.246086999999999</v>
      </c>
      <c r="T27" s="95">
        <f>E27*S27</f>
        <v>1.321745223</v>
      </c>
    </row>
    <row r="28" spans="1:20" ht="12.75" customHeight="1">
      <c r="A28" s="81"/>
      <c r="B28" s="21" t="s">
        <v>128</v>
      </c>
      <c r="C28" s="619"/>
      <c r="D28" s="13"/>
      <c r="E28" s="42"/>
      <c r="F28" s="4"/>
      <c r="G28" s="22">
        <f>G27*$J$14/1000</f>
        <v>8.764602</v>
      </c>
      <c r="H28" s="4"/>
      <c r="I28" s="90"/>
      <c r="J28" s="22">
        <f>J27*$Q$14/1000</f>
        <v>1.4814849999999999</v>
      </c>
      <c r="K28" s="93"/>
      <c r="L28" s="18"/>
      <c r="M28" s="15"/>
      <c r="N28" s="11"/>
      <c r="O28" s="11"/>
      <c r="P28" s="4"/>
      <c r="Q28" s="45"/>
      <c r="R28" s="42"/>
      <c r="S28" s="42"/>
      <c r="T28" s="96"/>
    </row>
    <row r="29" spans="1:20" ht="12.75" customHeight="1">
      <c r="A29" s="80">
        <v>4</v>
      </c>
      <c r="B29" s="201" t="s">
        <v>129</v>
      </c>
      <c r="C29" s="604" t="s">
        <v>320</v>
      </c>
      <c r="D29" s="240" t="s">
        <v>37</v>
      </c>
      <c r="E29" s="262">
        <v>0.17799999999999999</v>
      </c>
      <c r="F29" s="241"/>
      <c r="G29" s="22">
        <v>1.7250000000000001</v>
      </c>
      <c r="H29" s="241"/>
      <c r="I29" s="89"/>
      <c r="J29" s="22">
        <v>5.25</v>
      </c>
      <c r="K29" s="92"/>
      <c r="L29" s="23"/>
      <c r="M29" s="24"/>
      <c r="N29" s="25"/>
      <c r="O29" s="25"/>
      <c r="P29" s="26"/>
      <c r="Q29" s="38"/>
      <c r="R29" s="39">
        <f>G30+J30</f>
        <v>19.15533975</v>
      </c>
      <c r="S29" s="40">
        <f>R29+R30</f>
        <v>19.15533975</v>
      </c>
      <c r="T29" s="95">
        <f>E29*S29</f>
        <v>3.4096504754999999</v>
      </c>
    </row>
    <row r="30" spans="1:20" ht="12.75" customHeight="1">
      <c r="A30" s="81"/>
      <c r="B30" s="242" t="s">
        <v>130</v>
      </c>
      <c r="C30" s="619"/>
      <c r="E30" s="42"/>
      <c r="G30" s="22">
        <f>G29*$J$14/1000</f>
        <v>3.5997472500000001</v>
      </c>
      <c r="I30" s="90"/>
      <c r="J30" s="22">
        <f>J29*$Q$14/1000</f>
        <v>15.555592499999999</v>
      </c>
      <c r="K30" s="93"/>
      <c r="O30" s="12"/>
      <c r="Q30" s="45"/>
      <c r="R30" s="42"/>
      <c r="S30" s="42"/>
      <c r="T30" s="96"/>
    </row>
    <row r="31" spans="1:20" ht="12.75" customHeight="1">
      <c r="A31" s="80">
        <v>5</v>
      </c>
      <c r="B31" s="626" t="s">
        <v>321</v>
      </c>
      <c r="C31" s="604" t="s">
        <v>322</v>
      </c>
      <c r="D31" s="240" t="s">
        <v>28</v>
      </c>
      <c r="E31" s="377">
        <v>1.8</v>
      </c>
      <c r="F31" s="241"/>
      <c r="G31" s="432">
        <v>0.82599999999999996</v>
      </c>
      <c r="H31" s="281"/>
      <c r="I31" s="283"/>
      <c r="J31" s="282">
        <v>0.78</v>
      </c>
      <c r="K31" s="92"/>
      <c r="L31" s="23"/>
      <c r="M31" s="24"/>
      <c r="N31" s="25"/>
      <c r="O31" s="25"/>
      <c r="P31" s="26"/>
      <c r="Q31" s="38"/>
      <c r="R31" s="39">
        <f>G32+J32</f>
        <v>4.0348216599999995</v>
      </c>
      <c r="S31" s="377">
        <f>R31+R32</f>
        <v>4.0348216599999995</v>
      </c>
      <c r="T31" s="379">
        <f>E31*S31</f>
        <v>7.2626789879999993</v>
      </c>
    </row>
    <row r="32" spans="1:20" ht="12.75" customHeight="1">
      <c r="A32" s="82"/>
      <c r="B32" s="644"/>
      <c r="C32" s="605"/>
      <c r="D32" s="47"/>
      <c r="E32" s="431"/>
      <c r="F32" s="48"/>
      <c r="G32" s="27">
        <f>G31*$J$14/1000</f>
        <v>1.7237050599999997</v>
      </c>
      <c r="H32" s="48"/>
      <c r="I32" s="91"/>
      <c r="J32" s="27">
        <f>J31*$Q$14/1000</f>
        <v>2.3111165999999996</v>
      </c>
      <c r="K32" s="94"/>
      <c r="L32" s="50"/>
      <c r="M32" s="15"/>
      <c r="N32" s="11"/>
      <c r="O32" s="11"/>
      <c r="P32" s="4"/>
      <c r="Q32" s="45"/>
      <c r="R32" s="378"/>
      <c r="S32" s="378"/>
      <c r="T32" s="96"/>
    </row>
    <row r="33" spans="1:20" ht="12.75" customHeight="1">
      <c r="A33" s="80">
        <v>6</v>
      </c>
      <c r="B33" s="382" t="s">
        <v>323</v>
      </c>
      <c r="C33" s="604" t="s">
        <v>324</v>
      </c>
      <c r="D33" s="240" t="s">
        <v>325</v>
      </c>
      <c r="E33" s="433">
        <v>7.8</v>
      </c>
      <c r="F33" s="241"/>
      <c r="G33" s="282">
        <v>0.44</v>
      </c>
      <c r="H33" s="281"/>
      <c r="I33" s="283"/>
      <c r="J33" s="282"/>
      <c r="K33" s="92"/>
      <c r="L33" s="23"/>
      <c r="M33" s="24"/>
      <c r="N33" s="25"/>
      <c r="O33" s="25"/>
      <c r="P33" s="26"/>
      <c r="Q33" s="38"/>
      <c r="R33" s="39">
        <f>G34+J34</f>
        <v>0.91819639999999991</v>
      </c>
      <c r="S33" s="377">
        <f>R33+R34</f>
        <v>0.91819639999999991</v>
      </c>
      <c r="T33" s="379">
        <f>E33*S33</f>
        <v>7.1619319199999989</v>
      </c>
    </row>
    <row r="34" spans="1:20" ht="12.75" customHeight="1">
      <c r="A34" s="82"/>
      <c r="B34" s="412"/>
      <c r="C34" s="605"/>
      <c r="D34" s="47"/>
      <c r="E34" s="431"/>
      <c r="F34" s="48"/>
      <c r="G34" s="27">
        <f>G33*$J$14/1000</f>
        <v>0.91819639999999991</v>
      </c>
      <c r="H34" s="48"/>
      <c r="I34" s="91"/>
      <c r="J34" s="27">
        <f>J33*$Q$14/1000</f>
        <v>0</v>
      </c>
      <c r="K34" s="94"/>
      <c r="L34" s="50"/>
      <c r="M34" s="51"/>
      <c r="N34" s="52"/>
      <c r="O34" s="52"/>
      <c r="P34" s="48"/>
      <c r="Q34" s="53"/>
      <c r="R34" s="431"/>
      <c r="S34" s="431"/>
      <c r="T34" s="97"/>
    </row>
    <row r="35" spans="1:20" ht="12.75" customHeight="1">
      <c r="A35" s="80">
        <v>7</v>
      </c>
      <c r="B35" s="274" t="s">
        <v>132</v>
      </c>
      <c r="C35" s="604" t="s">
        <v>328</v>
      </c>
      <c r="D35" s="240" t="s">
        <v>29</v>
      </c>
      <c r="E35" s="272">
        <f>7/100</f>
        <v>7.0000000000000007E-2</v>
      </c>
      <c r="F35" s="4"/>
      <c r="G35" s="3">
        <v>18.600000000000001</v>
      </c>
      <c r="H35" s="4"/>
      <c r="I35" s="90"/>
      <c r="J35" s="8">
        <v>2.2000000000000002</v>
      </c>
      <c r="K35" s="93"/>
      <c r="L35" s="23"/>
      <c r="M35" s="24"/>
      <c r="N35" s="25"/>
      <c r="O35" s="25"/>
      <c r="P35" s="26"/>
      <c r="Q35" s="38"/>
      <c r="R35" s="39">
        <f>G36+J36</f>
        <v>45.333200000000005</v>
      </c>
      <c r="S35" s="40">
        <f>R35+R36</f>
        <v>45.333200000000005</v>
      </c>
      <c r="T35" s="95">
        <f>E35*S35</f>
        <v>3.1733240000000005</v>
      </c>
    </row>
    <row r="36" spans="1:20" ht="12.75" customHeight="1">
      <c r="A36" s="82"/>
      <c r="B36" s="401" t="s">
        <v>133</v>
      </c>
      <c r="C36" s="605"/>
      <c r="D36" s="47"/>
      <c r="E36" s="54"/>
      <c r="F36" s="4"/>
      <c r="G36" s="22">
        <f>G35*$J$14/1000</f>
        <v>38.814666000000003</v>
      </c>
      <c r="H36" s="4"/>
      <c r="I36" s="90"/>
      <c r="J36" s="22">
        <f>J35*$Q$14/1000</f>
        <v>6.5185339999999998</v>
      </c>
      <c r="K36" s="93"/>
      <c r="L36" s="18"/>
      <c r="M36" s="15"/>
      <c r="N36" s="11"/>
      <c r="O36" s="11"/>
      <c r="P36" s="4"/>
      <c r="Q36" s="45"/>
      <c r="R36" s="42"/>
      <c r="S36" s="42"/>
      <c r="T36" s="96"/>
    </row>
    <row r="37" spans="1:20" ht="12.75" customHeight="1">
      <c r="A37" s="80">
        <v>8</v>
      </c>
      <c r="B37" s="382" t="s">
        <v>323</v>
      </c>
      <c r="C37" s="604" t="s">
        <v>329</v>
      </c>
      <c r="D37" s="240" t="s">
        <v>325</v>
      </c>
      <c r="E37" s="433">
        <v>18.600000000000001</v>
      </c>
      <c r="F37" s="241"/>
      <c r="G37" s="282">
        <v>0.44</v>
      </c>
      <c r="H37" s="281"/>
      <c r="I37" s="283"/>
      <c r="J37" s="282"/>
      <c r="K37" s="92"/>
      <c r="L37" s="23"/>
      <c r="M37" s="24"/>
      <c r="N37" s="25"/>
      <c r="O37" s="25"/>
      <c r="P37" s="26"/>
      <c r="Q37" s="38"/>
      <c r="R37" s="39">
        <f>G38+J38</f>
        <v>0.91819639999999991</v>
      </c>
      <c r="S37" s="377">
        <f>R37+R38</f>
        <v>0.91819639999999991</v>
      </c>
      <c r="T37" s="379">
        <f>E37*S37</f>
        <v>17.078453039999999</v>
      </c>
    </row>
    <row r="38" spans="1:20" ht="12.75" customHeight="1">
      <c r="A38" s="82"/>
      <c r="B38" s="412"/>
      <c r="C38" s="605"/>
      <c r="D38" s="47"/>
      <c r="E38" s="431"/>
      <c r="F38" s="48"/>
      <c r="G38" s="27">
        <f>G37*$J$14/1000</f>
        <v>0.91819639999999991</v>
      </c>
      <c r="H38" s="48"/>
      <c r="I38" s="91"/>
      <c r="J38" s="27">
        <f>J37*$Q$14/1000</f>
        <v>0</v>
      </c>
      <c r="K38" s="94"/>
      <c r="L38" s="50"/>
      <c r="M38" s="51"/>
      <c r="N38" s="52"/>
      <c r="O38" s="52"/>
      <c r="P38" s="48"/>
      <c r="Q38" s="53"/>
      <c r="R38" s="431"/>
      <c r="S38" s="431"/>
      <c r="T38" s="97"/>
    </row>
    <row r="39" spans="1:20" ht="12.75" customHeight="1">
      <c r="A39" s="80">
        <v>9</v>
      </c>
      <c r="B39" s="443" t="s">
        <v>443</v>
      </c>
      <c r="C39" s="604" t="s">
        <v>330</v>
      </c>
      <c r="D39" s="240" t="s">
        <v>37</v>
      </c>
      <c r="E39" s="272">
        <v>1.2</v>
      </c>
      <c r="F39" s="4"/>
      <c r="G39" s="3">
        <v>0.49</v>
      </c>
      <c r="H39" s="4"/>
      <c r="I39" s="90"/>
      <c r="J39" s="8">
        <v>0</v>
      </c>
      <c r="K39" s="93"/>
      <c r="L39" s="23"/>
      <c r="M39" s="24"/>
      <c r="N39" s="25"/>
      <c r="O39" s="25"/>
      <c r="P39" s="26"/>
      <c r="Q39" s="38"/>
      <c r="R39" s="39">
        <f>G40+J40</f>
        <v>1.0225369</v>
      </c>
      <c r="S39" s="40">
        <f>R39+R40</f>
        <v>1.0225369</v>
      </c>
      <c r="T39" s="95">
        <f>E39*S39</f>
        <v>1.2270442799999999</v>
      </c>
    </row>
    <row r="40" spans="1:20" ht="12.75" customHeight="1">
      <c r="A40" s="82"/>
      <c r="B40" s="456"/>
      <c r="C40" s="605"/>
      <c r="D40" s="47"/>
      <c r="E40" s="54"/>
      <c r="F40" s="4"/>
      <c r="G40" s="27">
        <f>G39*$J$14/1000</f>
        <v>1.0225369</v>
      </c>
      <c r="H40" s="48"/>
      <c r="I40" s="91"/>
      <c r="J40" s="27">
        <f>J39*$Q$14/1000</f>
        <v>0</v>
      </c>
      <c r="K40" s="93"/>
      <c r="L40" s="18"/>
      <c r="M40" s="15"/>
      <c r="N40" s="11"/>
      <c r="O40" s="11"/>
      <c r="P40" s="4"/>
      <c r="Q40" s="45"/>
      <c r="R40" s="42"/>
      <c r="S40" s="42"/>
      <c r="T40" s="96"/>
    </row>
    <row r="41" spans="1:20" ht="12.75" customHeight="1">
      <c r="A41" s="80">
        <v>10</v>
      </c>
      <c r="B41" s="626" t="s">
        <v>326</v>
      </c>
      <c r="C41" s="604" t="s">
        <v>327</v>
      </c>
      <c r="D41" s="240" t="s">
        <v>35</v>
      </c>
      <c r="E41" s="377">
        <v>3</v>
      </c>
      <c r="F41" s="241"/>
      <c r="G41" s="282">
        <v>8.8000000000000007</v>
      </c>
      <c r="H41" s="281"/>
      <c r="I41" s="283"/>
      <c r="J41" s="282">
        <v>0.03</v>
      </c>
      <c r="K41" s="284"/>
      <c r="L41" s="23"/>
      <c r="M41" s="24"/>
      <c r="N41" s="25"/>
      <c r="O41" s="25"/>
      <c r="P41" s="26"/>
      <c r="Q41" s="38"/>
      <c r="R41" s="39">
        <f>G42+J42</f>
        <v>18.452817100000001</v>
      </c>
      <c r="S41" s="377">
        <f>R41+R42</f>
        <v>18.452817100000001</v>
      </c>
      <c r="T41" s="379">
        <f>E41*S41</f>
        <v>55.358451299999999</v>
      </c>
    </row>
    <row r="42" spans="1:20" ht="12.75" customHeight="1">
      <c r="A42" s="82"/>
      <c r="B42" s="644"/>
      <c r="C42" s="605"/>
      <c r="D42" s="47"/>
      <c r="E42" s="431"/>
      <c r="F42" s="48"/>
      <c r="G42" s="27">
        <f>G41*$J$14/1000</f>
        <v>18.363928000000001</v>
      </c>
      <c r="H42" s="48"/>
      <c r="I42" s="91"/>
      <c r="J42" s="27">
        <f>J41*$Q$14/1000</f>
        <v>8.8889099999999985E-2</v>
      </c>
      <c r="K42" s="94"/>
      <c r="L42" s="50"/>
      <c r="O42" s="12"/>
      <c r="Q42" s="45"/>
      <c r="R42" s="378"/>
      <c r="S42" s="378"/>
      <c r="T42" s="96"/>
    </row>
    <row r="43" spans="1:20" ht="12.75" customHeight="1">
      <c r="A43" s="83">
        <v>11</v>
      </c>
      <c r="B43" s="21" t="s">
        <v>134</v>
      </c>
      <c r="C43" s="271" t="s">
        <v>295</v>
      </c>
      <c r="D43" s="13" t="s">
        <v>37</v>
      </c>
      <c r="E43" s="42">
        <v>10.199999999999999</v>
      </c>
      <c r="F43" s="4"/>
      <c r="G43" s="3">
        <v>0.18</v>
      </c>
      <c r="H43" s="4"/>
      <c r="I43" s="90"/>
      <c r="J43" s="8">
        <v>0</v>
      </c>
      <c r="K43" s="93"/>
      <c r="L43" s="50"/>
      <c r="M43" s="24"/>
      <c r="N43" s="25"/>
      <c r="O43" s="25"/>
      <c r="P43" s="26"/>
      <c r="Q43" s="38"/>
      <c r="R43" s="39">
        <f>G44+J44</f>
        <v>0.37562579999999995</v>
      </c>
      <c r="S43" s="40">
        <f>R43+R44</f>
        <v>0.37562579999999995</v>
      </c>
      <c r="T43" s="95">
        <f>E43*S43</f>
        <v>3.8313831599999992</v>
      </c>
    </row>
    <row r="44" spans="1:20" ht="12.75" customHeight="1">
      <c r="A44" s="82"/>
      <c r="B44" s="46"/>
      <c r="C44" s="85"/>
      <c r="D44" s="47"/>
      <c r="E44" s="457"/>
      <c r="F44" s="48"/>
      <c r="G44" s="27">
        <f>G43*$J$14/1000</f>
        <v>0.37562579999999995</v>
      </c>
      <c r="H44" s="48"/>
      <c r="I44" s="91"/>
      <c r="J44" s="27">
        <f>J43*$Q$14/1000</f>
        <v>0</v>
      </c>
      <c r="K44" s="94"/>
      <c r="L44" s="50"/>
      <c r="M44" s="51"/>
      <c r="N44" s="52"/>
      <c r="O44" s="52"/>
      <c r="P44" s="48"/>
      <c r="Q44" s="53"/>
      <c r="R44" s="457"/>
      <c r="S44" s="457"/>
      <c r="T44" s="97"/>
    </row>
    <row r="45" spans="1:20" ht="12.75" customHeight="1">
      <c r="A45" s="83">
        <v>12</v>
      </c>
      <c r="B45" s="21" t="s">
        <v>41</v>
      </c>
      <c r="C45" s="84" t="s">
        <v>42</v>
      </c>
      <c r="D45" s="13" t="s">
        <v>37</v>
      </c>
      <c r="E45" s="42">
        <v>10.199999999999999</v>
      </c>
      <c r="F45" s="4"/>
      <c r="G45" s="3">
        <v>0</v>
      </c>
      <c r="H45" s="4"/>
      <c r="I45" s="90"/>
      <c r="J45" s="8">
        <v>1</v>
      </c>
      <c r="K45" s="93"/>
      <c r="L45" s="23"/>
      <c r="M45" s="24"/>
      <c r="N45" s="25"/>
      <c r="O45" s="25"/>
      <c r="P45" s="26"/>
      <c r="Q45" s="38"/>
      <c r="R45" s="39">
        <f>G46+J46</f>
        <v>2.9629699999999999</v>
      </c>
      <c r="S45" s="40">
        <f>R45+R46</f>
        <v>2.9629699999999999</v>
      </c>
      <c r="T45" s="95">
        <f>E45*S45</f>
        <v>30.222293999999998</v>
      </c>
    </row>
    <row r="46" spans="1:20" ht="12.75" customHeight="1">
      <c r="A46" s="82"/>
      <c r="B46" s="46"/>
      <c r="C46" s="85"/>
      <c r="D46" s="47"/>
      <c r="E46" s="54"/>
      <c r="F46" s="48"/>
      <c r="G46" s="27">
        <f>G45*$J$14/1000</f>
        <v>0</v>
      </c>
      <c r="H46" s="48"/>
      <c r="I46" s="91"/>
      <c r="J46" s="27">
        <f>J45*$Q$14/1000</f>
        <v>2.9629699999999999</v>
      </c>
      <c r="K46" s="94"/>
      <c r="O46" s="12"/>
      <c r="Q46" s="45"/>
      <c r="R46" s="42"/>
      <c r="S46" s="42"/>
      <c r="T46" s="96"/>
    </row>
    <row r="47" spans="1:20" ht="12.75" customHeight="1">
      <c r="A47" s="80">
        <v>13</v>
      </c>
      <c r="B47" s="274" t="s">
        <v>135</v>
      </c>
      <c r="C47" s="604" t="s">
        <v>136</v>
      </c>
      <c r="D47" s="240" t="s">
        <v>29</v>
      </c>
      <c r="E47" s="272">
        <f>152/100</f>
        <v>1.52</v>
      </c>
      <c r="F47" s="4"/>
      <c r="G47" s="3">
        <v>0</v>
      </c>
      <c r="H47" s="4"/>
      <c r="I47" s="90"/>
      <c r="J47" s="8">
        <v>0.35</v>
      </c>
      <c r="K47" s="93"/>
      <c r="L47" s="23"/>
      <c r="M47" s="24"/>
      <c r="N47" s="25"/>
      <c r="O47" s="25"/>
      <c r="P47" s="26"/>
      <c r="Q47" s="38"/>
      <c r="R47" s="39">
        <f>G48+J48</f>
        <v>1.0370394999999999</v>
      </c>
      <c r="S47" s="40">
        <f>R47+R48</f>
        <v>1.0370394999999999</v>
      </c>
      <c r="T47" s="95">
        <f>E47*S47</f>
        <v>1.5763000399999998</v>
      </c>
    </row>
    <row r="48" spans="1:20" ht="12.75" customHeight="1">
      <c r="A48" s="82"/>
      <c r="B48" s="401" t="s">
        <v>137</v>
      </c>
      <c r="C48" s="605"/>
      <c r="D48" s="47"/>
      <c r="E48" s="54"/>
      <c r="F48" s="4"/>
      <c r="G48" s="27">
        <f>G47*$J$14/1000</f>
        <v>0</v>
      </c>
      <c r="H48" s="48"/>
      <c r="I48" s="91"/>
      <c r="J48" s="27">
        <f>J47*$Q$14/1000</f>
        <v>1.0370394999999999</v>
      </c>
      <c r="K48" s="93"/>
      <c r="L48" s="18"/>
      <c r="M48" s="15"/>
      <c r="N48" s="11"/>
      <c r="O48" s="11"/>
      <c r="P48" s="4"/>
      <c r="Q48" s="45"/>
      <c r="R48" s="42"/>
      <c r="S48" s="42"/>
      <c r="T48" s="96"/>
    </row>
    <row r="49" spans="1:20" ht="12.75" customHeight="1">
      <c r="A49" s="83">
        <v>15</v>
      </c>
      <c r="B49" s="21" t="s">
        <v>138</v>
      </c>
      <c r="C49" s="619" t="s">
        <v>296</v>
      </c>
      <c r="D49" s="13" t="s">
        <v>45</v>
      </c>
      <c r="E49" s="42">
        <f>3/100</f>
        <v>0.03</v>
      </c>
      <c r="F49" s="4"/>
      <c r="G49" s="3">
        <v>205</v>
      </c>
      <c r="H49" s="4"/>
      <c r="I49" s="90"/>
      <c r="J49" s="8">
        <v>0</v>
      </c>
      <c r="K49" s="93"/>
      <c r="L49" s="23"/>
      <c r="M49" s="24"/>
      <c r="N49" s="25"/>
      <c r="O49" s="25"/>
      <c r="P49" s="26"/>
      <c r="Q49" s="38"/>
      <c r="R49" s="39">
        <f>G50+J50</f>
        <v>427.79604999999998</v>
      </c>
      <c r="S49" s="40">
        <f>R49+R50</f>
        <v>427.79604999999998</v>
      </c>
      <c r="T49" s="95">
        <f>E49*S49</f>
        <v>12.833881499999999</v>
      </c>
    </row>
    <row r="50" spans="1:20" ht="12.75" customHeight="1">
      <c r="A50" s="81"/>
      <c r="B50" s="21" t="s">
        <v>139</v>
      </c>
      <c r="C50" s="619"/>
      <c r="D50" s="13"/>
      <c r="E50" s="42"/>
      <c r="F50" s="4"/>
      <c r="G50" s="27">
        <f>G49*$J$14/1000</f>
        <v>427.79604999999998</v>
      </c>
      <c r="H50" s="48"/>
      <c r="I50" s="91"/>
      <c r="J50" s="27">
        <f>J49*$Q$14/1000</f>
        <v>0</v>
      </c>
      <c r="K50" s="93"/>
      <c r="L50" s="18"/>
      <c r="M50" s="15"/>
      <c r="N50" s="11"/>
      <c r="O50" s="11"/>
      <c r="P50" s="4"/>
      <c r="Q50" s="45"/>
      <c r="R50" s="42"/>
      <c r="S50" s="42"/>
      <c r="T50" s="96"/>
    </row>
    <row r="51" spans="1:20" ht="12.75" customHeight="1">
      <c r="A51" s="80">
        <v>16</v>
      </c>
      <c r="B51" s="201" t="s">
        <v>140</v>
      </c>
      <c r="C51" s="604" t="s">
        <v>253</v>
      </c>
      <c r="D51" s="240" t="s">
        <v>45</v>
      </c>
      <c r="E51" s="40">
        <f>3/100</f>
        <v>0.03</v>
      </c>
      <c r="F51" s="241"/>
      <c r="G51" s="22">
        <v>139</v>
      </c>
      <c r="H51" s="241"/>
      <c r="I51" s="89"/>
      <c r="J51" s="22">
        <v>0</v>
      </c>
      <c r="K51" s="92"/>
      <c r="L51" s="23"/>
      <c r="M51" s="24"/>
      <c r="N51" s="25"/>
      <c r="O51" s="25"/>
      <c r="P51" s="26"/>
      <c r="Q51" s="38"/>
      <c r="R51" s="39">
        <f>G52+J52</f>
        <v>290.06658999999996</v>
      </c>
      <c r="S51" s="40">
        <f>R51+R52</f>
        <v>290.06658999999996</v>
      </c>
      <c r="T51" s="95">
        <f>E51*S51</f>
        <v>8.7019976999999979</v>
      </c>
    </row>
    <row r="52" spans="1:20" ht="12.75" customHeight="1">
      <c r="A52" s="81"/>
      <c r="B52" s="242" t="s">
        <v>141</v>
      </c>
      <c r="C52" s="619"/>
      <c r="E52" s="42"/>
      <c r="G52" s="27">
        <f>G51*$J$14/1000</f>
        <v>290.06658999999996</v>
      </c>
      <c r="H52" s="48"/>
      <c r="I52" s="91"/>
      <c r="J52" s="27">
        <f>J51*$Q$14/1000</f>
        <v>0</v>
      </c>
      <c r="K52" s="93"/>
      <c r="O52" s="12"/>
      <c r="Q52" s="45"/>
      <c r="R52" s="42"/>
      <c r="S52" s="42"/>
      <c r="T52" s="96"/>
    </row>
    <row r="53" spans="1:20" ht="12.75" customHeight="1">
      <c r="A53" s="80">
        <v>17</v>
      </c>
      <c r="B53" s="274" t="s">
        <v>38</v>
      </c>
      <c r="C53" s="604" t="s">
        <v>142</v>
      </c>
      <c r="D53" s="240" t="s">
        <v>40</v>
      </c>
      <c r="E53" s="272">
        <f>11/1000</f>
        <v>1.0999999999999999E-2</v>
      </c>
      <c r="F53" s="241"/>
      <c r="G53" s="22">
        <v>5.0199999999999996</v>
      </c>
      <c r="H53" s="241"/>
      <c r="I53" s="89"/>
      <c r="J53" s="22">
        <v>123.70999999999998</v>
      </c>
      <c r="K53" s="92"/>
      <c r="L53" s="23"/>
      <c r="M53" s="24"/>
      <c r="N53" s="25"/>
      <c r="O53" s="25"/>
      <c r="P53" s="26"/>
      <c r="Q53" s="38"/>
      <c r="R53" s="39">
        <f>G54+J54</f>
        <v>377.02480489999994</v>
      </c>
      <c r="S53" s="40">
        <f>R53+R54</f>
        <v>377.02480489999994</v>
      </c>
      <c r="T53" s="95">
        <f>E53*S53</f>
        <v>4.1472728538999988</v>
      </c>
    </row>
    <row r="54" spans="1:20" ht="12.75" customHeight="1">
      <c r="A54" s="81"/>
      <c r="B54" s="275" t="s">
        <v>39</v>
      </c>
      <c r="C54" s="619"/>
      <c r="E54" s="273"/>
      <c r="G54" s="22">
        <f>G53*$J$14/1000</f>
        <v>10.475786199999998</v>
      </c>
      <c r="I54" s="90"/>
      <c r="J54" s="22">
        <f>J53*$Q$14/1000</f>
        <v>366.54901869999992</v>
      </c>
      <c r="K54" s="93"/>
      <c r="O54" s="12"/>
      <c r="Q54" s="45"/>
      <c r="R54" s="42"/>
      <c r="S54" s="42"/>
      <c r="T54" s="96"/>
    </row>
    <row r="55" spans="1:20" ht="12.75" customHeight="1">
      <c r="A55" s="82"/>
      <c r="B55" s="46"/>
      <c r="C55" s="605"/>
      <c r="D55" s="47"/>
      <c r="E55" s="54"/>
      <c r="F55" s="48"/>
      <c r="G55" s="49"/>
      <c r="H55" s="48"/>
      <c r="I55" s="91"/>
      <c r="J55" s="49"/>
      <c r="K55" s="93"/>
      <c r="O55" s="12"/>
      <c r="Q55" s="45"/>
      <c r="R55" s="42"/>
      <c r="S55" s="42"/>
      <c r="T55" s="96"/>
    </row>
    <row r="56" spans="1:20" ht="12.75" customHeight="1">
      <c r="A56" s="80">
        <v>18</v>
      </c>
      <c r="B56" s="274" t="s">
        <v>143</v>
      </c>
      <c r="C56" s="604" t="s">
        <v>144</v>
      </c>
      <c r="D56" s="240" t="s">
        <v>37</v>
      </c>
      <c r="E56" s="272">
        <f>11*1.2</f>
        <v>13.2</v>
      </c>
      <c r="F56" s="241"/>
      <c r="G56" s="22">
        <v>0</v>
      </c>
      <c r="H56" s="241"/>
      <c r="I56" s="89"/>
      <c r="J56" s="22">
        <v>2.9</v>
      </c>
      <c r="K56" s="93"/>
      <c r="L56" s="23"/>
      <c r="M56" s="24"/>
      <c r="N56" s="25"/>
      <c r="O56" s="25"/>
      <c r="P56" s="26"/>
      <c r="Q56" s="38"/>
      <c r="R56" s="39">
        <f>G57+J57</f>
        <v>8.5926130000000001</v>
      </c>
      <c r="S56" s="40">
        <f>R56+R57</f>
        <v>8.5926130000000001</v>
      </c>
      <c r="T56" s="95">
        <f>E56*S56</f>
        <v>113.4224916</v>
      </c>
    </row>
    <row r="57" spans="1:20" ht="12.75" customHeight="1">
      <c r="A57" s="82"/>
      <c r="B57" s="46"/>
      <c r="C57" s="605"/>
      <c r="D57" s="47"/>
      <c r="E57" s="54"/>
      <c r="F57" s="48"/>
      <c r="G57" s="27">
        <f>G56*$J$14/1000</f>
        <v>0</v>
      </c>
      <c r="H57" s="48"/>
      <c r="I57" s="91"/>
      <c r="J57" s="27">
        <f>J56*$Q$14/1000</f>
        <v>8.5926130000000001</v>
      </c>
      <c r="K57" s="93"/>
      <c r="L57" s="18"/>
      <c r="M57" s="15"/>
      <c r="N57" s="11"/>
      <c r="O57" s="11"/>
      <c r="P57" s="4"/>
      <c r="Q57" s="45"/>
      <c r="R57" s="42"/>
      <c r="S57" s="42"/>
      <c r="T57" s="96"/>
    </row>
    <row r="58" spans="1:20" ht="12.75" customHeight="1">
      <c r="A58" s="80">
        <v>19</v>
      </c>
      <c r="B58" s="274" t="s">
        <v>145</v>
      </c>
      <c r="C58" s="604" t="s">
        <v>146</v>
      </c>
      <c r="D58" s="240" t="s">
        <v>40</v>
      </c>
      <c r="E58" s="272">
        <f>11/1000</f>
        <v>1.0999999999999999E-2</v>
      </c>
      <c r="F58" s="241"/>
      <c r="G58" s="22">
        <v>0</v>
      </c>
      <c r="H58" s="241"/>
      <c r="I58" s="89"/>
      <c r="J58" s="22">
        <v>26</v>
      </c>
      <c r="K58" s="93"/>
      <c r="L58" s="23"/>
      <c r="M58" s="24"/>
      <c r="N58" s="25"/>
      <c r="O58" s="25"/>
      <c r="P58" s="26"/>
      <c r="Q58" s="38"/>
      <c r="R58" s="39">
        <f>G59+J59</f>
        <v>77.037220000000005</v>
      </c>
      <c r="S58" s="40">
        <f>R58+R59</f>
        <v>77.037220000000005</v>
      </c>
      <c r="T58" s="95">
        <f>E58*S58</f>
        <v>0.84740941999999997</v>
      </c>
    </row>
    <row r="59" spans="1:20" ht="12.75" customHeight="1">
      <c r="A59" s="82"/>
      <c r="B59" s="401" t="s">
        <v>147</v>
      </c>
      <c r="C59" s="605"/>
      <c r="D59" s="47"/>
      <c r="E59" s="54"/>
      <c r="F59" s="48"/>
      <c r="G59" s="27">
        <f>G58*$J$14/1000</f>
        <v>0</v>
      </c>
      <c r="H59" s="48"/>
      <c r="I59" s="91"/>
      <c r="J59" s="27">
        <f>J58*$Q$14/1000</f>
        <v>77.037220000000005</v>
      </c>
      <c r="K59" s="93"/>
      <c r="L59" s="18"/>
      <c r="M59" s="15"/>
      <c r="N59" s="11"/>
      <c r="O59" s="11"/>
      <c r="P59" s="4"/>
      <c r="Q59" s="45"/>
      <c r="R59" s="42"/>
      <c r="S59" s="42"/>
      <c r="T59" s="96"/>
    </row>
    <row r="60" spans="1:20" ht="12.75" customHeight="1">
      <c r="A60" s="80">
        <v>20</v>
      </c>
      <c r="B60" s="274" t="s">
        <v>148</v>
      </c>
      <c r="C60" s="604" t="s">
        <v>149</v>
      </c>
      <c r="D60" s="240" t="s">
        <v>45</v>
      </c>
      <c r="E60" s="272">
        <f>3.2/100</f>
        <v>3.2000000000000001E-2</v>
      </c>
      <c r="F60" s="241"/>
      <c r="G60" s="22">
        <v>74.5</v>
      </c>
      <c r="H60" s="241"/>
      <c r="I60" s="89"/>
      <c r="J60" s="22">
        <v>0</v>
      </c>
      <c r="K60" s="93"/>
      <c r="L60" s="23"/>
      <c r="M60" s="24"/>
      <c r="N60" s="25"/>
      <c r="O60" s="25"/>
      <c r="P60" s="26"/>
      <c r="Q60" s="38"/>
      <c r="R60" s="39">
        <f>G61+J61</f>
        <v>155.46734499999999</v>
      </c>
      <c r="S60" s="40">
        <f>R60+R61</f>
        <v>155.46734499999999</v>
      </c>
      <c r="T60" s="95">
        <f>E60*S60</f>
        <v>4.9749550400000002</v>
      </c>
    </row>
    <row r="61" spans="1:20" ht="12.75" customHeight="1">
      <c r="A61" s="82"/>
      <c r="B61" s="401" t="s">
        <v>150</v>
      </c>
      <c r="C61" s="605"/>
      <c r="D61" s="47"/>
      <c r="E61" s="54"/>
      <c r="F61" s="48"/>
      <c r="G61" s="27">
        <f>G60*$J$14/1000</f>
        <v>155.46734499999999</v>
      </c>
      <c r="H61" s="48"/>
      <c r="I61" s="91"/>
      <c r="J61" s="27">
        <f>J60*$Q$14/1000</f>
        <v>0</v>
      </c>
      <c r="K61" s="93"/>
      <c r="L61" s="18"/>
      <c r="M61" s="15"/>
      <c r="N61" s="11"/>
      <c r="O61" s="11"/>
      <c r="P61" s="4"/>
      <c r="Q61" s="45"/>
      <c r="R61" s="42"/>
      <c r="S61" s="42"/>
      <c r="T61" s="96"/>
    </row>
    <row r="62" spans="1:20" ht="12.75" customHeight="1">
      <c r="A62" s="80">
        <v>21</v>
      </c>
      <c r="B62" s="274" t="s">
        <v>140</v>
      </c>
      <c r="C62" s="604" t="s">
        <v>151</v>
      </c>
      <c r="D62" s="240" t="s">
        <v>45</v>
      </c>
      <c r="E62" s="272">
        <f>3/100</f>
        <v>0.03</v>
      </c>
      <c r="F62" s="241"/>
      <c r="G62" s="22">
        <v>139</v>
      </c>
      <c r="H62" s="241"/>
      <c r="I62" s="89"/>
      <c r="J62" s="22">
        <v>0</v>
      </c>
      <c r="K62" s="93"/>
      <c r="L62" s="23"/>
      <c r="M62" s="24"/>
      <c r="N62" s="25"/>
      <c r="O62" s="25"/>
      <c r="P62" s="26"/>
      <c r="Q62" s="38"/>
      <c r="R62" s="39">
        <f>G63+J63</f>
        <v>290.06658999999996</v>
      </c>
      <c r="S62" s="40">
        <f>R62+R63</f>
        <v>290.06658999999996</v>
      </c>
      <c r="T62" s="95">
        <f>E62*S62</f>
        <v>8.7019976999999979</v>
      </c>
    </row>
    <row r="63" spans="1:20" ht="12.75" customHeight="1">
      <c r="A63" s="82"/>
      <c r="B63" s="401" t="s">
        <v>141</v>
      </c>
      <c r="C63" s="641"/>
      <c r="D63" s="47"/>
      <c r="E63" s="54"/>
      <c r="F63" s="48"/>
      <c r="G63" s="27">
        <f>G62*$J$14/1000</f>
        <v>290.06658999999996</v>
      </c>
      <c r="H63" s="48"/>
      <c r="I63" s="91"/>
      <c r="J63" s="27">
        <f>J62*$Q$14/1000</f>
        <v>0</v>
      </c>
      <c r="K63" s="93"/>
      <c r="L63" s="18"/>
      <c r="M63" s="15"/>
      <c r="N63" s="11"/>
      <c r="O63" s="11"/>
      <c r="P63" s="4"/>
      <c r="Q63" s="45"/>
      <c r="R63" s="42"/>
      <c r="S63" s="42"/>
      <c r="T63" s="96"/>
    </row>
    <row r="64" spans="1:20" ht="12.75" customHeight="1">
      <c r="A64" s="80">
        <v>22</v>
      </c>
      <c r="B64" s="274" t="s">
        <v>152</v>
      </c>
      <c r="C64" s="604" t="s">
        <v>252</v>
      </c>
      <c r="D64" s="240" t="s">
        <v>28</v>
      </c>
      <c r="E64" s="272">
        <v>1.2</v>
      </c>
      <c r="F64" s="241"/>
      <c r="G64" s="22">
        <v>2.4500000000000002</v>
      </c>
      <c r="H64" s="241"/>
      <c r="I64" s="89"/>
      <c r="J64" s="22">
        <v>0.37</v>
      </c>
      <c r="K64" s="93"/>
      <c r="L64" s="243"/>
      <c r="M64" s="244"/>
      <c r="N64" s="245"/>
      <c r="O64" s="246"/>
      <c r="P64" s="241"/>
      <c r="Q64" s="247"/>
      <c r="R64" s="39">
        <f>G65+J65</f>
        <v>6.2089834000000002</v>
      </c>
      <c r="S64" s="606">
        <f>R64+R65</f>
        <v>47.763216725846085</v>
      </c>
      <c r="T64" s="602">
        <f>E64*S64</f>
        <v>57.315860071015301</v>
      </c>
    </row>
    <row r="65" spans="1:20" ht="12.75" customHeight="1">
      <c r="A65" s="81"/>
      <c r="B65" s="275" t="s">
        <v>153</v>
      </c>
      <c r="C65" s="619"/>
      <c r="E65" s="273"/>
      <c r="G65" s="22">
        <f>G64*$J$14/1000</f>
        <v>5.1126845000000003</v>
      </c>
      <c r="I65" s="90"/>
      <c r="J65" s="22">
        <f>J64*$Q$14/1000</f>
        <v>1.0962989000000001</v>
      </c>
      <c r="K65" s="93"/>
      <c r="L65" s="200" t="s">
        <v>154</v>
      </c>
      <c r="M65" s="28" t="s">
        <v>28</v>
      </c>
      <c r="N65" s="29">
        <v>1.02</v>
      </c>
      <c r="O65" s="29">
        <f>E64*N65</f>
        <v>1.224</v>
      </c>
      <c r="P65" s="31">
        <v>28.1</v>
      </c>
      <c r="Q65" s="41">
        <f>N65*P65*$N$12</f>
        <v>32.452870514400004</v>
      </c>
      <c r="R65" s="606">
        <f>SUM(Q65:Q67)</f>
        <v>41.554233325846084</v>
      </c>
      <c r="S65" s="620"/>
      <c r="T65" s="621"/>
    </row>
    <row r="66" spans="1:20" ht="12.75" customHeight="1">
      <c r="A66" s="81"/>
      <c r="C66" s="619"/>
      <c r="E66" s="273"/>
      <c r="I66" s="90"/>
      <c r="K66" s="93"/>
      <c r="L66" s="202" t="s">
        <v>31</v>
      </c>
      <c r="M66" s="35" t="s">
        <v>30</v>
      </c>
      <c r="N66" s="36">
        <v>1.61</v>
      </c>
      <c r="O66" s="36">
        <f>E64*N66</f>
        <v>1.9319999999999999</v>
      </c>
      <c r="P66" s="37">
        <v>3.5</v>
      </c>
      <c r="Q66" s="44">
        <f>N66*P66*$N$12</f>
        <v>6.3802918620000009</v>
      </c>
      <c r="R66" s="620"/>
      <c r="S66" s="620"/>
      <c r="T66" s="621"/>
    </row>
    <row r="67" spans="1:20" ht="12.75" customHeight="1">
      <c r="A67" s="82"/>
      <c r="B67" s="46"/>
      <c r="C67" s="605"/>
      <c r="D67" s="47"/>
      <c r="E67" s="54"/>
      <c r="F67" s="48"/>
      <c r="G67" s="49"/>
      <c r="H67" s="48"/>
      <c r="I67" s="91"/>
      <c r="J67" s="49"/>
      <c r="K67" s="93"/>
      <c r="L67" s="60" t="s">
        <v>155</v>
      </c>
      <c r="M67" s="61" t="s">
        <v>28</v>
      </c>
      <c r="N67" s="62">
        <v>1.72E-2</v>
      </c>
      <c r="O67" s="62">
        <f>E64*N67</f>
        <v>2.0639999999999999E-2</v>
      </c>
      <c r="P67" s="63">
        <v>139.72200000000001</v>
      </c>
      <c r="Q67" s="65">
        <f>N67*P67*$N$12</f>
        <v>2.7210709494460801</v>
      </c>
      <c r="R67" s="620"/>
      <c r="S67" s="620"/>
      <c r="T67" s="621"/>
    </row>
    <row r="68" spans="1:20" ht="12.75" customHeight="1">
      <c r="A68" s="83">
        <v>23</v>
      </c>
      <c r="B68" s="242" t="s">
        <v>156</v>
      </c>
      <c r="C68" s="619" t="s">
        <v>157</v>
      </c>
      <c r="D68" s="14" t="s">
        <v>28</v>
      </c>
      <c r="E68" s="42">
        <v>3.4</v>
      </c>
      <c r="G68" s="8">
        <v>1.55</v>
      </c>
      <c r="I68" s="90"/>
      <c r="J68" s="8">
        <v>0.76</v>
      </c>
      <c r="K68" s="93"/>
      <c r="L68" s="243"/>
      <c r="M68" s="244"/>
      <c r="N68" s="245"/>
      <c r="O68" s="246"/>
      <c r="P68" s="241"/>
      <c r="Q68" s="247"/>
      <c r="R68" s="39">
        <f>G69+J69</f>
        <v>5.4864126999999998</v>
      </c>
      <c r="S68" s="606">
        <f>R68+R69</f>
        <v>41.738490334606965</v>
      </c>
      <c r="T68" s="602">
        <f>E68*S68</f>
        <v>141.91086713766367</v>
      </c>
    </row>
    <row r="69" spans="1:20" ht="12.75" customHeight="1">
      <c r="A69" s="81"/>
      <c r="B69" s="242" t="s">
        <v>158</v>
      </c>
      <c r="C69" s="619"/>
      <c r="E69" s="42"/>
      <c r="G69" s="22">
        <f>G68*$J$14/1000</f>
        <v>3.2345554999999999</v>
      </c>
      <c r="I69" s="90"/>
      <c r="J69" s="22">
        <f>J68*$Q$14/1000</f>
        <v>2.2518571999999999</v>
      </c>
      <c r="K69" s="93"/>
      <c r="L69" s="200" t="s">
        <v>154</v>
      </c>
      <c r="M69" s="28" t="s">
        <v>28</v>
      </c>
      <c r="N69" s="29">
        <v>1.02</v>
      </c>
      <c r="O69" s="29">
        <f>E68*N69</f>
        <v>3.468</v>
      </c>
      <c r="P69" s="31">
        <v>28.1</v>
      </c>
      <c r="Q69" s="41">
        <f>N69*P69*$N$12</f>
        <v>32.452870514400004</v>
      </c>
      <c r="R69" s="606">
        <f>SUM(Q69:Q71)</f>
        <v>36.252077634606962</v>
      </c>
      <c r="S69" s="620"/>
      <c r="T69" s="621"/>
    </row>
    <row r="70" spans="1:20" ht="12.75" customHeight="1">
      <c r="A70" s="81"/>
      <c r="C70" s="619"/>
      <c r="E70" s="42"/>
      <c r="I70" s="90"/>
      <c r="K70" s="93"/>
      <c r="L70" s="202" t="s">
        <v>31</v>
      </c>
      <c r="M70" s="35" t="s">
        <v>30</v>
      </c>
      <c r="N70" s="36">
        <v>0.80300000000000005</v>
      </c>
      <c r="O70" s="36">
        <f>E68*N70</f>
        <v>2.7302</v>
      </c>
      <c r="P70" s="37">
        <v>3.5</v>
      </c>
      <c r="Q70" s="44">
        <f>N70*P70*$N$12</f>
        <v>3.1822201026000005</v>
      </c>
      <c r="R70" s="620"/>
      <c r="S70" s="620"/>
      <c r="T70" s="621"/>
    </row>
    <row r="71" spans="1:20" ht="12.75" customHeight="1">
      <c r="A71" s="81"/>
      <c r="C71" s="619"/>
      <c r="E71" s="42"/>
      <c r="I71" s="90"/>
      <c r="K71" s="93"/>
      <c r="L71" s="60" t="s">
        <v>34</v>
      </c>
      <c r="M71" s="61" t="s">
        <v>28</v>
      </c>
      <c r="N71" s="62">
        <v>3.8999999999999998E-3</v>
      </c>
      <c r="O71" s="62">
        <f>E68*N71</f>
        <v>1.3259999999999999E-2</v>
      </c>
      <c r="P71" s="63">
        <v>139.72200000000001</v>
      </c>
      <c r="Q71" s="65">
        <f>N71*P71*$N$12</f>
        <v>0.61698701760696006</v>
      </c>
      <c r="R71" s="620"/>
      <c r="S71" s="620"/>
      <c r="T71" s="621"/>
    </row>
    <row r="72" spans="1:20" ht="12.75" customHeight="1">
      <c r="A72" s="405"/>
      <c r="B72" s="66"/>
      <c r="C72" s="249" t="s">
        <v>46</v>
      </c>
      <c r="D72" s="67"/>
      <c r="E72" s="250"/>
      <c r="F72" s="69"/>
      <c r="G72" s="70"/>
      <c r="H72" s="69"/>
      <c r="I72" s="251"/>
      <c r="J72" s="70"/>
      <c r="K72" s="252"/>
      <c r="L72" s="71"/>
      <c r="M72" s="72"/>
      <c r="N72" s="73"/>
      <c r="O72" s="68"/>
      <c r="P72" s="69"/>
      <c r="Q72" s="70"/>
      <c r="R72" s="68"/>
      <c r="S72" s="68"/>
      <c r="T72" s="98">
        <f>SUM(T22:T71)</f>
        <v>522.18794384907903</v>
      </c>
    </row>
    <row r="73" spans="1:20" ht="12.75" customHeight="1">
      <c r="A73" s="408"/>
      <c r="B73" s="408"/>
      <c r="C73" s="408" t="s">
        <v>307</v>
      </c>
      <c r="D73" s="408"/>
      <c r="E73" s="409"/>
      <c r="F73" s="409"/>
      <c r="G73" s="409"/>
      <c r="H73" s="409"/>
      <c r="I73" s="409"/>
      <c r="J73" s="409"/>
      <c r="K73" s="409"/>
      <c r="L73" s="409"/>
      <c r="M73" s="409"/>
      <c r="N73" s="409"/>
      <c r="O73" s="409"/>
      <c r="P73" s="409"/>
      <c r="Q73" s="409"/>
      <c r="R73" s="409"/>
      <c r="S73" s="409"/>
      <c r="T73" s="410"/>
    </row>
    <row r="74" spans="1:20" ht="12.75" customHeight="1">
      <c r="A74" s="80">
        <v>35</v>
      </c>
      <c r="B74" s="201" t="s">
        <v>22</v>
      </c>
      <c r="C74" s="604" t="s">
        <v>24</v>
      </c>
      <c r="D74" s="240" t="s">
        <v>25</v>
      </c>
      <c r="E74" s="40">
        <f>36.6/100</f>
        <v>0.36599999999999999</v>
      </c>
      <c r="F74" s="241"/>
      <c r="G74" s="22">
        <v>40.1</v>
      </c>
      <c r="H74" s="241"/>
      <c r="I74" s="89"/>
      <c r="J74" s="22">
        <v>0.71</v>
      </c>
      <c r="K74" s="92"/>
      <c r="L74" s="243"/>
      <c r="M74" s="244"/>
      <c r="N74" s="245"/>
      <c r="O74" s="246"/>
      <c r="P74" s="241"/>
      <c r="Q74" s="247"/>
      <c r="R74" s="39">
        <f>G75+J75</f>
        <v>85.784789700000005</v>
      </c>
      <c r="S74" s="606">
        <f>R74+R75</f>
        <v>605.73271987440012</v>
      </c>
      <c r="T74" s="602">
        <f>E74*S74</f>
        <v>221.69817547403045</v>
      </c>
    </row>
    <row r="75" spans="1:20" ht="12.75" customHeight="1">
      <c r="A75" s="81"/>
      <c r="B75" s="242" t="s">
        <v>23</v>
      </c>
      <c r="C75" s="638"/>
      <c r="E75" s="42"/>
      <c r="G75" s="22">
        <f>G74*$J$14/1000</f>
        <v>83.681081000000006</v>
      </c>
      <c r="I75" s="90"/>
      <c r="J75" s="22">
        <f>J74*$Q$14/1000</f>
        <v>2.1037086999999999</v>
      </c>
      <c r="K75" s="93"/>
      <c r="L75" s="632" t="s">
        <v>26</v>
      </c>
      <c r="M75" s="28" t="s">
        <v>27</v>
      </c>
      <c r="N75" s="29">
        <v>100</v>
      </c>
      <c r="O75" s="29">
        <f>E74*N75</f>
        <v>36.6</v>
      </c>
      <c r="P75" s="31">
        <v>2.9169999999999998</v>
      </c>
      <c r="Q75" s="41">
        <f>N75*P75*$N$12</f>
        <v>330.28059203999999</v>
      </c>
      <c r="R75" s="606">
        <f>SUM(Q75:Q78)</f>
        <v>519.94793017440008</v>
      </c>
      <c r="S75" s="639"/>
      <c r="T75" s="640"/>
    </row>
    <row r="76" spans="1:20" ht="12.75" customHeight="1">
      <c r="A76" s="81"/>
      <c r="C76" s="638"/>
      <c r="E76" s="42"/>
      <c r="I76" s="90"/>
      <c r="K76" s="93"/>
      <c r="L76" s="636"/>
      <c r="M76" s="254"/>
      <c r="N76" s="255"/>
      <c r="O76" s="256"/>
      <c r="P76" s="257"/>
      <c r="Q76" s="258"/>
      <c r="R76" s="620"/>
      <c r="S76" s="639"/>
      <c r="T76" s="640"/>
    </row>
    <row r="77" spans="1:20" ht="12.75" customHeight="1">
      <c r="A77" s="81"/>
      <c r="C77" s="638"/>
      <c r="E77" s="42"/>
      <c r="I77" s="90"/>
      <c r="K77" s="93"/>
      <c r="L77" s="202" t="s">
        <v>169</v>
      </c>
      <c r="M77" s="35" t="s">
        <v>28</v>
      </c>
      <c r="N77" s="36">
        <v>5.9</v>
      </c>
      <c r="O77" s="36">
        <f>E74*N77</f>
        <v>2.1594000000000002</v>
      </c>
      <c r="P77" s="37">
        <v>28.1</v>
      </c>
      <c r="Q77" s="44">
        <f>N77*P77*$N$12</f>
        <v>187.71758434800003</v>
      </c>
      <c r="R77" s="620"/>
      <c r="S77" s="639"/>
      <c r="T77" s="640"/>
    </row>
    <row r="78" spans="1:20" ht="12.75" customHeight="1">
      <c r="A78" s="81"/>
      <c r="C78" s="638"/>
      <c r="E78" s="42"/>
      <c r="I78" s="90"/>
      <c r="K78" s="93"/>
      <c r="L78" s="60" t="s">
        <v>159</v>
      </c>
      <c r="M78" s="61" t="s">
        <v>28</v>
      </c>
      <c r="N78" s="62">
        <v>0.06</v>
      </c>
      <c r="O78" s="62">
        <f>E74*N78</f>
        <v>2.196E-2</v>
      </c>
      <c r="P78" s="63">
        <v>28.7</v>
      </c>
      <c r="Q78" s="65">
        <f>N78*P78*$N$12</f>
        <v>1.9497537864000001</v>
      </c>
      <c r="R78" s="620"/>
      <c r="S78" s="639"/>
      <c r="T78" s="640"/>
    </row>
    <row r="79" spans="1:20" ht="6.75" customHeight="1">
      <c r="A79" s="82"/>
      <c r="B79" s="46"/>
      <c r="C79" s="85"/>
      <c r="D79" s="47"/>
      <c r="E79" s="54"/>
      <c r="F79" s="48"/>
      <c r="G79" s="49"/>
      <c r="H79" s="48"/>
      <c r="I79" s="91"/>
      <c r="J79" s="49"/>
      <c r="K79" s="94"/>
      <c r="Q79" s="45"/>
      <c r="R79" s="42"/>
      <c r="S79" s="42"/>
      <c r="T79" s="96"/>
    </row>
    <row r="80" spans="1:20" ht="12.75" customHeight="1">
      <c r="A80" s="83">
        <v>36</v>
      </c>
      <c r="B80" s="242" t="s">
        <v>170</v>
      </c>
      <c r="C80" s="604" t="s">
        <v>171</v>
      </c>
      <c r="D80" s="14" t="s">
        <v>25</v>
      </c>
      <c r="E80" s="434">
        <f>48.8/100</f>
        <v>0.48799999999999999</v>
      </c>
      <c r="G80" s="8">
        <v>40.1</v>
      </c>
      <c r="I80" s="90"/>
      <c r="J80" s="8">
        <v>0.71</v>
      </c>
      <c r="K80" s="93"/>
      <c r="L80" s="243"/>
      <c r="M80" s="244"/>
      <c r="N80" s="245"/>
      <c r="O80" s="246"/>
      <c r="P80" s="241"/>
      <c r="Q80" s="247"/>
      <c r="R80" s="39">
        <f>G81+J81</f>
        <v>85.784789700000005</v>
      </c>
      <c r="S80" s="606">
        <f>R80+R81</f>
        <v>475.15130020080005</v>
      </c>
      <c r="T80" s="602">
        <f>E80*S80</f>
        <v>231.87383449799043</v>
      </c>
    </row>
    <row r="81" spans="1:20" ht="12.75" customHeight="1">
      <c r="A81" s="81"/>
      <c r="B81" s="242" t="s">
        <v>172</v>
      </c>
      <c r="C81" s="619"/>
      <c r="E81" s="42"/>
      <c r="G81" s="22">
        <f>G80*$J$14/1000</f>
        <v>83.681081000000006</v>
      </c>
      <c r="I81" s="90"/>
      <c r="J81" s="22">
        <f>J80*$Q$14/1000</f>
        <v>2.1037086999999999</v>
      </c>
      <c r="K81" s="93"/>
      <c r="L81" s="632" t="s">
        <v>173</v>
      </c>
      <c r="M81" s="28" t="s">
        <v>27</v>
      </c>
      <c r="N81" s="29">
        <v>100</v>
      </c>
      <c r="O81" s="29">
        <f>E80*N81</f>
        <v>48.8</v>
      </c>
      <c r="P81" s="31">
        <v>2</v>
      </c>
      <c r="Q81" s="41">
        <f>N81*P81*$N$12</f>
        <v>226.45224000000002</v>
      </c>
      <c r="R81" s="606">
        <f>SUM(Q81:Q84)</f>
        <v>389.36651050080002</v>
      </c>
      <c r="S81" s="620"/>
      <c r="T81" s="621"/>
    </row>
    <row r="82" spans="1:20" ht="12.75" customHeight="1">
      <c r="A82" s="81"/>
      <c r="C82" s="619"/>
      <c r="E82" s="42"/>
      <c r="I82" s="90"/>
      <c r="K82" s="93"/>
      <c r="L82" s="636"/>
      <c r="M82" s="254"/>
      <c r="N82" s="255"/>
      <c r="O82" s="256"/>
      <c r="P82" s="257"/>
      <c r="Q82" s="258"/>
      <c r="R82" s="620"/>
      <c r="S82" s="620"/>
      <c r="T82" s="621"/>
    </row>
    <row r="83" spans="1:20" ht="12.75" customHeight="1">
      <c r="A83" s="81"/>
      <c r="C83" s="619"/>
      <c r="E83" s="42"/>
      <c r="I83" s="90"/>
      <c r="K83" s="93"/>
      <c r="L83" s="202" t="s">
        <v>169</v>
      </c>
      <c r="M83" s="35" t="s">
        <v>28</v>
      </c>
      <c r="N83" s="36">
        <v>5.0999999999999996</v>
      </c>
      <c r="O83" s="36">
        <f>E80*N83</f>
        <v>2.4887999999999999</v>
      </c>
      <c r="P83" s="37">
        <v>28.1</v>
      </c>
      <c r="Q83" s="44">
        <f>N83*P83*$N$12</f>
        <v>162.26435257200001</v>
      </c>
      <c r="R83" s="620"/>
      <c r="S83" s="620"/>
      <c r="T83" s="621"/>
    </row>
    <row r="84" spans="1:20" ht="12.75" customHeight="1">
      <c r="A84" s="81"/>
      <c r="C84" s="619"/>
      <c r="E84" s="42"/>
      <c r="I84" s="90"/>
      <c r="K84" s="93"/>
      <c r="L84" s="60" t="s">
        <v>159</v>
      </c>
      <c r="M84" s="61" t="s">
        <v>28</v>
      </c>
      <c r="N84" s="62">
        <v>0.02</v>
      </c>
      <c r="O84" s="62">
        <f>E80*N84</f>
        <v>9.7599999999999996E-3</v>
      </c>
      <c r="P84" s="63">
        <v>28.7</v>
      </c>
      <c r="Q84" s="65">
        <f>N84*P84*$N$12</f>
        <v>0.64991792879999999</v>
      </c>
      <c r="R84" s="620"/>
      <c r="S84" s="620"/>
      <c r="T84" s="621"/>
    </row>
    <row r="85" spans="1:20" ht="7.5" customHeight="1">
      <c r="A85" s="82"/>
      <c r="B85" s="46"/>
      <c r="C85" s="85"/>
      <c r="D85" s="47"/>
      <c r="E85" s="54"/>
      <c r="F85" s="48"/>
      <c r="G85" s="49"/>
      <c r="H85" s="48"/>
      <c r="I85" s="91"/>
      <c r="J85" s="49"/>
      <c r="K85" s="94"/>
      <c r="Q85" s="45"/>
      <c r="R85" s="42"/>
      <c r="S85" s="42"/>
      <c r="T85" s="96"/>
    </row>
    <row r="86" spans="1:20" ht="12.75" customHeight="1">
      <c r="A86" s="80">
        <v>37</v>
      </c>
      <c r="B86" s="634" t="s">
        <v>174</v>
      </c>
      <c r="C86" s="604" t="s">
        <v>175</v>
      </c>
      <c r="D86" s="240" t="s">
        <v>28</v>
      </c>
      <c r="E86" s="447">
        <v>2.4</v>
      </c>
      <c r="F86" s="241"/>
      <c r="G86" s="22">
        <v>0.11</v>
      </c>
      <c r="H86" s="241"/>
      <c r="I86" s="89"/>
      <c r="J86" s="22">
        <v>0.76</v>
      </c>
      <c r="K86" s="92"/>
      <c r="L86" s="243"/>
      <c r="M86" s="244"/>
      <c r="N86" s="245"/>
      <c r="O86" s="246"/>
      <c r="P86" s="241"/>
      <c r="Q86" s="247"/>
      <c r="R86" s="39">
        <f>G87+J87</f>
        <v>2.4814062999999997</v>
      </c>
      <c r="S86" s="606">
        <f>R86+R87</f>
        <v>8.1880027480000006</v>
      </c>
      <c r="T86" s="602">
        <f>E86*S86</f>
        <v>19.651206595200001</v>
      </c>
    </row>
    <row r="87" spans="1:20" ht="12.75" customHeight="1">
      <c r="A87" s="81"/>
      <c r="B87" s="635"/>
      <c r="C87" s="619"/>
      <c r="E87" s="448"/>
      <c r="G87" s="22">
        <f>G86*$J$14/1000</f>
        <v>0.22954909999999998</v>
      </c>
      <c r="I87" s="90"/>
      <c r="J87" s="22">
        <f>J86*$Q$14/1000</f>
        <v>2.2518571999999999</v>
      </c>
      <c r="K87" s="93"/>
      <c r="L87" s="632" t="s">
        <v>176</v>
      </c>
      <c r="M87" s="28" t="s">
        <v>28</v>
      </c>
      <c r="N87" s="29">
        <v>1.26</v>
      </c>
      <c r="O87" s="29">
        <f>E86*N87</f>
        <v>3.024</v>
      </c>
      <c r="P87" s="31">
        <v>4</v>
      </c>
      <c r="Q87" s="41">
        <f>N87*P87*$N$12</f>
        <v>5.7065964480000009</v>
      </c>
      <c r="R87" s="448">
        <f>SUM(Q87:Q87)</f>
        <v>5.7065964480000009</v>
      </c>
      <c r="S87" s="620"/>
      <c r="T87" s="621"/>
    </row>
    <row r="88" spans="1:20" ht="12.75" customHeight="1">
      <c r="A88" s="82"/>
      <c r="B88" s="401" t="s">
        <v>177</v>
      </c>
      <c r="C88" s="605"/>
      <c r="D88" s="47"/>
      <c r="E88" s="457"/>
      <c r="F88" s="48"/>
      <c r="G88" s="49"/>
      <c r="H88" s="48"/>
      <c r="I88" s="91"/>
      <c r="J88" s="49"/>
      <c r="K88" s="94"/>
      <c r="L88" s="637"/>
      <c r="M88" s="563"/>
      <c r="N88" s="564"/>
      <c r="O88" s="565"/>
      <c r="P88" s="566"/>
      <c r="Q88" s="567"/>
      <c r="R88" s="457"/>
      <c r="S88" s="457"/>
      <c r="T88" s="97"/>
    </row>
    <row r="89" spans="1:20" ht="12.75" customHeight="1">
      <c r="A89" s="80">
        <v>38</v>
      </c>
      <c r="B89" s="201" t="s">
        <v>178</v>
      </c>
      <c r="C89" s="604" t="s">
        <v>179</v>
      </c>
      <c r="D89" s="240" t="s">
        <v>29</v>
      </c>
      <c r="E89" s="40">
        <f>24/100</f>
        <v>0.24</v>
      </c>
      <c r="F89" s="241"/>
      <c r="G89" s="22">
        <v>43</v>
      </c>
      <c r="H89" s="241"/>
      <c r="I89" s="89"/>
      <c r="J89" s="22">
        <v>10.4</v>
      </c>
      <c r="K89" s="92"/>
      <c r="L89" s="243"/>
      <c r="M89" s="244"/>
      <c r="N89" s="245"/>
      <c r="O89" s="246"/>
      <c r="P89" s="241"/>
      <c r="Q89" s="247"/>
      <c r="R89" s="39">
        <f>G90+J90</f>
        <v>120.547718</v>
      </c>
      <c r="S89" s="606">
        <f>R89+R90</f>
        <v>632.62077152840004</v>
      </c>
      <c r="T89" s="602">
        <f>E89*S89</f>
        <v>151.82898516681601</v>
      </c>
    </row>
    <row r="90" spans="1:20" ht="12.75" customHeight="1">
      <c r="A90" s="81"/>
      <c r="B90" s="242" t="s">
        <v>180</v>
      </c>
      <c r="C90" s="619"/>
      <c r="E90" s="42"/>
      <c r="G90" s="22">
        <f>G89*$J$14/1000</f>
        <v>89.732830000000007</v>
      </c>
      <c r="I90" s="90"/>
      <c r="J90" s="22">
        <f>J89*$Q$14/1000</f>
        <v>30.814888</v>
      </c>
      <c r="K90" s="93"/>
      <c r="L90" s="632" t="s">
        <v>181</v>
      </c>
      <c r="M90" s="28" t="s">
        <v>30</v>
      </c>
      <c r="N90" s="29">
        <v>100</v>
      </c>
      <c r="O90" s="29">
        <f>E89*N90</f>
        <v>24</v>
      </c>
      <c r="P90" s="31">
        <v>3.9169999999999998</v>
      </c>
      <c r="Q90" s="41">
        <f>N90*P90*$N$12</f>
        <v>443.50671204000002</v>
      </c>
      <c r="R90" s="606">
        <f>SUM(Q90:Q92)</f>
        <v>512.07305352840001</v>
      </c>
      <c r="S90" s="620"/>
      <c r="T90" s="621"/>
    </row>
    <row r="91" spans="1:20" ht="12.75" customHeight="1">
      <c r="A91" s="81"/>
      <c r="C91" s="619"/>
      <c r="E91" s="42"/>
      <c r="I91" s="90"/>
      <c r="K91" s="93"/>
      <c r="L91" s="636"/>
      <c r="M91" s="254"/>
      <c r="N91" s="255"/>
      <c r="O91" s="256"/>
      <c r="P91" s="257"/>
      <c r="Q91" s="258"/>
      <c r="R91" s="620"/>
      <c r="S91" s="620"/>
      <c r="T91" s="621"/>
    </row>
    <row r="92" spans="1:20" ht="12.75" customHeight="1">
      <c r="A92" s="81"/>
      <c r="C92" s="619"/>
      <c r="E92" s="42"/>
      <c r="I92" s="90"/>
      <c r="K92" s="93"/>
      <c r="L92" s="276" t="s">
        <v>308</v>
      </c>
      <c r="M92" s="35" t="s">
        <v>28</v>
      </c>
      <c r="N92" s="36">
        <v>2.11</v>
      </c>
      <c r="O92" s="36">
        <f>E89*N92</f>
        <v>0.50639999999999996</v>
      </c>
      <c r="P92" s="37">
        <v>28.7</v>
      </c>
      <c r="Q92" s="44">
        <f>N92*P92*$N$12</f>
        <v>68.566341488399999</v>
      </c>
      <c r="R92" s="620"/>
      <c r="S92" s="620"/>
      <c r="T92" s="621"/>
    </row>
    <row r="93" spans="1:20" ht="2.25" customHeight="1">
      <c r="A93" s="82"/>
      <c r="B93" s="46"/>
      <c r="C93" s="85"/>
      <c r="D93" s="47"/>
      <c r="E93" s="54"/>
      <c r="F93" s="48"/>
      <c r="G93" s="49"/>
      <c r="H93" s="48"/>
      <c r="I93" s="91"/>
      <c r="J93" s="49"/>
      <c r="K93" s="94"/>
      <c r="Q93" s="45"/>
      <c r="R93" s="42"/>
      <c r="S93" s="42"/>
      <c r="T93" s="96"/>
    </row>
    <row r="94" spans="1:20" ht="12.75" customHeight="1">
      <c r="A94" s="80">
        <v>39</v>
      </c>
      <c r="B94" s="634" t="s">
        <v>182</v>
      </c>
      <c r="C94" s="604" t="s">
        <v>183</v>
      </c>
      <c r="D94" s="240" t="s">
        <v>29</v>
      </c>
      <c r="E94" s="272">
        <f>110/100</f>
        <v>1.1000000000000001</v>
      </c>
      <c r="F94" s="241"/>
      <c r="G94" s="22">
        <v>16.04</v>
      </c>
      <c r="H94" s="241"/>
      <c r="I94" s="89"/>
      <c r="J94" s="22">
        <v>0</v>
      </c>
      <c r="K94" s="92"/>
      <c r="L94" s="243"/>
      <c r="M94" s="244"/>
      <c r="N94" s="245"/>
      <c r="O94" s="246"/>
      <c r="P94" s="241"/>
      <c r="Q94" s="247"/>
      <c r="R94" s="39">
        <f>G95+J95</f>
        <v>33.472432399999995</v>
      </c>
      <c r="S94" s="606">
        <f>R94+R95</f>
        <v>39.511913640799996</v>
      </c>
      <c r="T94" s="602">
        <f>E94*S94</f>
        <v>43.463105004879999</v>
      </c>
    </row>
    <row r="95" spans="1:20" ht="12.75" customHeight="1">
      <c r="A95" s="81"/>
      <c r="B95" s="635"/>
      <c r="C95" s="619"/>
      <c r="E95" s="273"/>
      <c r="G95" s="22">
        <f>G94*$J$14/1000</f>
        <v>33.472432399999995</v>
      </c>
      <c r="I95" s="90"/>
      <c r="J95" s="22">
        <f>J94*$Q$14/1000</f>
        <v>0</v>
      </c>
      <c r="K95" s="93"/>
      <c r="L95" s="55" t="s">
        <v>184</v>
      </c>
      <c r="M95" s="56" t="s">
        <v>28</v>
      </c>
      <c r="N95" s="57">
        <v>2</v>
      </c>
      <c r="O95" s="57">
        <f>E94*N95</f>
        <v>2.2000000000000002</v>
      </c>
      <c r="P95" s="59">
        <v>2.6669999999999998</v>
      </c>
      <c r="Q95" s="64">
        <f>N95*P95*$N$12</f>
        <v>6.0394812407999998</v>
      </c>
      <c r="R95" s="42">
        <f>SUM(Q95:Q95)</f>
        <v>6.0394812407999998</v>
      </c>
      <c r="S95" s="620"/>
      <c r="T95" s="621"/>
    </row>
    <row r="96" spans="1:20" ht="12.75" customHeight="1">
      <c r="A96" s="82"/>
      <c r="B96" s="401" t="s">
        <v>185</v>
      </c>
      <c r="C96" s="605"/>
      <c r="D96" s="47"/>
      <c r="E96" s="54"/>
      <c r="F96" s="48"/>
      <c r="G96" s="49"/>
      <c r="H96" s="48"/>
      <c r="I96" s="91"/>
      <c r="J96" s="49"/>
      <c r="K96" s="94"/>
      <c r="Q96" s="45"/>
      <c r="R96" s="42"/>
      <c r="S96" s="42"/>
      <c r="T96" s="96"/>
    </row>
    <row r="97" spans="1:24" ht="12.75" customHeight="1">
      <c r="A97" s="80">
        <v>40</v>
      </c>
      <c r="B97" s="274" t="s">
        <v>186</v>
      </c>
      <c r="C97" s="604" t="s">
        <v>187</v>
      </c>
      <c r="D97" s="240" t="s">
        <v>29</v>
      </c>
      <c r="E97" s="272">
        <f>110/100</f>
        <v>1.1000000000000001</v>
      </c>
      <c r="F97" s="241"/>
      <c r="G97" s="22">
        <v>2.42</v>
      </c>
      <c r="H97" s="241"/>
      <c r="I97" s="89"/>
      <c r="J97" s="22">
        <v>0</v>
      </c>
      <c r="K97" s="93"/>
      <c r="L97" s="243"/>
      <c r="M97" s="244"/>
      <c r="N97" s="245"/>
      <c r="O97" s="246"/>
      <c r="P97" s="241"/>
      <c r="Q97" s="247"/>
      <c r="R97" s="39">
        <f>G98+J98</f>
        <v>5.0500801999999991</v>
      </c>
      <c r="S97" s="606">
        <f>R97+R98</f>
        <v>23.777680448000002</v>
      </c>
      <c r="T97" s="602">
        <f>E97*S97</f>
        <v>26.155448492800005</v>
      </c>
    </row>
    <row r="98" spans="1:24" ht="12.75" customHeight="1">
      <c r="A98" s="81"/>
      <c r="B98" s="275" t="s">
        <v>188</v>
      </c>
      <c r="C98" s="619"/>
      <c r="E98" s="273"/>
      <c r="G98" s="22">
        <f>G97*$J$14/1000</f>
        <v>5.0500801999999991</v>
      </c>
      <c r="I98" s="90"/>
      <c r="J98" s="22">
        <f>J97*$Q$14/1000</f>
        <v>0</v>
      </c>
      <c r="K98" s="93"/>
      <c r="L98" s="200" t="s">
        <v>189</v>
      </c>
      <c r="M98" s="28" t="s">
        <v>33</v>
      </c>
      <c r="N98" s="29">
        <v>3</v>
      </c>
      <c r="O98" s="29">
        <f>E97*N98</f>
        <v>3.3000000000000003</v>
      </c>
      <c r="P98" s="31">
        <v>5</v>
      </c>
      <c r="Q98" s="41">
        <f>N98*P98*$N$12</f>
        <v>16.983918000000003</v>
      </c>
      <c r="R98" s="606">
        <f>SUM(Q98:Q99)</f>
        <v>18.727600248000002</v>
      </c>
      <c r="S98" s="620"/>
      <c r="T98" s="621"/>
    </row>
    <row r="99" spans="1:24" ht="12.75" customHeight="1">
      <c r="A99" s="82"/>
      <c r="B99" s="46"/>
      <c r="C99" s="605"/>
      <c r="D99" s="47"/>
      <c r="E99" s="54"/>
      <c r="F99" s="48"/>
      <c r="G99" s="49"/>
      <c r="H99" s="48"/>
      <c r="I99" s="91"/>
      <c r="J99" s="49"/>
      <c r="K99" s="93"/>
      <c r="L99" s="60" t="s">
        <v>36</v>
      </c>
      <c r="M99" s="61" t="s">
        <v>28</v>
      </c>
      <c r="N99" s="62">
        <v>10</v>
      </c>
      <c r="O99" s="62">
        <f>E97*N99</f>
        <v>11</v>
      </c>
      <c r="P99" s="63">
        <v>0.154</v>
      </c>
      <c r="Q99" s="65">
        <f>N99*P99*$N$12</f>
        <v>1.7436822480000003</v>
      </c>
      <c r="R99" s="620"/>
      <c r="S99" s="620"/>
      <c r="T99" s="621"/>
    </row>
    <row r="100" spans="1:24" ht="12.75" customHeight="1">
      <c r="A100" s="81">
        <v>41</v>
      </c>
      <c r="B100" s="7" t="s">
        <v>332</v>
      </c>
      <c r="C100" s="608" t="s">
        <v>336</v>
      </c>
      <c r="D100" s="14" t="s">
        <v>333</v>
      </c>
      <c r="E100" s="434">
        <f>4.8/100</f>
        <v>4.8000000000000001E-2</v>
      </c>
      <c r="G100" s="282">
        <v>40.1</v>
      </c>
      <c r="H100" s="281"/>
      <c r="I100" s="283"/>
      <c r="J100" s="282">
        <v>0.71</v>
      </c>
      <c r="K100" s="93"/>
      <c r="L100" s="435"/>
      <c r="N100" s="10"/>
      <c r="P100" s="8"/>
      <c r="Q100" s="45"/>
      <c r="R100" s="378">
        <f>G101+J101</f>
        <v>85.784789700000005</v>
      </c>
      <c r="S100" s="378"/>
      <c r="T100" s="380"/>
    </row>
    <row r="101" spans="1:24" ht="12.75" customHeight="1">
      <c r="A101" s="81"/>
      <c r="C101" s="609"/>
      <c r="E101" s="378"/>
      <c r="G101" s="22">
        <f>G100*$J$14/1000</f>
        <v>83.681081000000006</v>
      </c>
      <c r="I101" s="90"/>
      <c r="J101" s="22">
        <f>J100*$Q$14/1000</f>
        <v>2.1037086999999999</v>
      </c>
      <c r="K101" s="93"/>
      <c r="L101" s="435" t="s">
        <v>334</v>
      </c>
      <c r="M101" s="16" t="s">
        <v>28</v>
      </c>
      <c r="N101" s="10">
        <v>3.9</v>
      </c>
      <c r="O101" s="62">
        <f>E100*N101</f>
        <v>0.18720000000000001</v>
      </c>
      <c r="P101" s="8">
        <v>28.1</v>
      </c>
      <c r="Q101" s="65">
        <f>N101*P101*$N$12</f>
        <v>124.08450490800001</v>
      </c>
      <c r="R101" s="378">
        <f>Q101+Q102</f>
        <v>126.03425869440001</v>
      </c>
      <c r="S101" s="378">
        <f>R100+R101</f>
        <v>211.8190483944</v>
      </c>
      <c r="T101" s="380">
        <f>S101*E100</f>
        <v>10.167314322931199</v>
      </c>
    </row>
    <row r="102" spans="1:24" ht="12.75" customHeight="1">
      <c r="A102" s="82"/>
      <c r="B102" s="46"/>
      <c r="C102" s="381"/>
      <c r="D102" s="47"/>
      <c r="E102" s="431"/>
      <c r="F102" s="48"/>
      <c r="G102" s="49"/>
      <c r="H102" s="48"/>
      <c r="I102" s="91"/>
      <c r="J102" s="49"/>
      <c r="K102" s="94"/>
      <c r="L102" s="436" t="s">
        <v>335</v>
      </c>
      <c r="M102" s="16" t="s">
        <v>28</v>
      </c>
      <c r="N102" s="10">
        <v>0.06</v>
      </c>
      <c r="O102" s="62">
        <f>E100*N102</f>
        <v>2.8799999999999997E-3</v>
      </c>
      <c r="P102" s="8">
        <v>28.7</v>
      </c>
      <c r="Q102" s="65">
        <f>N102*P102*$N$12</f>
        <v>1.9497537864000001</v>
      </c>
      <c r="R102" s="378"/>
      <c r="S102" s="378"/>
      <c r="T102" s="380"/>
    </row>
    <row r="103" spans="1:24" ht="12.75" customHeight="1">
      <c r="A103" s="83">
        <v>42</v>
      </c>
      <c r="B103" s="275" t="s">
        <v>190</v>
      </c>
      <c r="C103" s="619" t="s">
        <v>331</v>
      </c>
      <c r="D103" s="14" t="s">
        <v>37</v>
      </c>
      <c r="E103" s="273">
        <f>(599+141.8)/1000</f>
        <v>0.7407999999999999</v>
      </c>
      <c r="G103" s="8">
        <v>50.1</v>
      </c>
      <c r="I103" s="90"/>
      <c r="J103" s="8">
        <v>3.2</v>
      </c>
      <c r="K103" s="93"/>
      <c r="M103" s="244"/>
      <c r="N103" s="245"/>
      <c r="O103" s="246"/>
      <c r="P103" s="241"/>
      <c r="Q103" s="247"/>
      <c r="R103" s="39">
        <f>G104+J104</f>
        <v>114.03068499999999</v>
      </c>
      <c r="S103" s="606">
        <f>R103+R104</f>
        <v>750.79173865600001</v>
      </c>
      <c r="T103" s="602">
        <f>E103*S103</f>
        <v>556.18651999636472</v>
      </c>
    </row>
    <row r="104" spans="1:24" ht="12.75" customHeight="1">
      <c r="A104" s="81"/>
      <c r="B104" s="275" t="s">
        <v>191</v>
      </c>
      <c r="C104" s="619"/>
      <c r="E104" s="273"/>
      <c r="G104" s="22">
        <f>G103*$J$14/1000</f>
        <v>104.54918099999999</v>
      </c>
      <c r="I104" s="90"/>
      <c r="J104" s="22">
        <f>J103*$Q$14/1000</f>
        <v>9.4815039999999993</v>
      </c>
      <c r="K104" s="93"/>
      <c r="L104" s="632" t="s">
        <v>192</v>
      </c>
      <c r="M104" s="28" t="s">
        <v>37</v>
      </c>
      <c r="N104" s="29">
        <v>1</v>
      </c>
      <c r="O104" s="29">
        <f>E103*N104</f>
        <v>0.7407999999999999</v>
      </c>
      <c r="P104" s="31">
        <v>562.38</v>
      </c>
      <c r="Q104" s="41">
        <f>N104*P104*$N$12</f>
        <v>636.76105365600006</v>
      </c>
      <c r="R104" s="42">
        <f>SUM(Q104:Q104)</f>
        <v>636.76105365600006</v>
      </c>
      <c r="S104" s="620"/>
      <c r="T104" s="621"/>
    </row>
    <row r="105" spans="1:24" ht="12.75" customHeight="1">
      <c r="A105" s="82"/>
      <c r="B105" s="46"/>
      <c r="C105" s="605"/>
      <c r="D105" s="47"/>
      <c r="E105" s="54"/>
      <c r="F105" s="48"/>
      <c r="G105" s="49"/>
      <c r="H105" s="48"/>
      <c r="I105" s="91"/>
      <c r="J105" s="49"/>
      <c r="K105" s="94"/>
      <c r="L105" s="633"/>
      <c r="M105" s="32"/>
      <c r="N105" s="33"/>
      <c r="O105" s="259"/>
      <c r="P105" s="34"/>
      <c r="Q105" s="43"/>
      <c r="R105" s="42"/>
      <c r="S105" s="42"/>
      <c r="T105" s="96"/>
    </row>
    <row r="106" spans="1:24" ht="12.75" customHeight="1">
      <c r="A106" s="83">
        <v>43</v>
      </c>
      <c r="B106" s="242" t="s">
        <v>193</v>
      </c>
      <c r="C106" s="619" t="s">
        <v>194</v>
      </c>
      <c r="D106" s="14" t="s">
        <v>29</v>
      </c>
      <c r="E106" s="42">
        <f>36.8/100</f>
        <v>0.36799999999999999</v>
      </c>
      <c r="G106" s="8">
        <v>38.4</v>
      </c>
      <c r="I106" s="90"/>
      <c r="J106" s="8">
        <v>0.03</v>
      </c>
      <c r="K106" s="93"/>
      <c r="L106" s="243"/>
      <c r="M106" s="244"/>
      <c r="N106" s="245"/>
      <c r="O106" s="246"/>
      <c r="P106" s="241"/>
      <c r="Q106" s="247"/>
      <c r="R106" s="39">
        <f>G107+J107</f>
        <v>80.222393100000005</v>
      </c>
      <c r="S106" s="606">
        <f>R106+R107</f>
        <v>121.42639720308</v>
      </c>
      <c r="T106" s="602">
        <f>E106*S106</f>
        <v>44.684914170733443</v>
      </c>
    </row>
    <row r="107" spans="1:24" ht="12.75" customHeight="1">
      <c r="A107" s="81"/>
      <c r="B107" s="242" t="s">
        <v>195</v>
      </c>
      <c r="C107" s="619"/>
      <c r="E107" s="42"/>
      <c r="G107" s="22">
        <f>G106*$J$14/1000</f>
        <v>80.133504000000002</v>
      </c>
      <c r="I107" s="90"/>
      <c r="J107" s="22">
        <f>J106*$Q$14/1000</f>
        <v>8.8889099999999985E-2</v>
      </c>
      <c r="K107" s="93"/>
      <c r="L107" s="55" t="s">
        <v>196</v>
      </c>
      <c r="M107" s="56" t="s">
        <v>33</v>
      </c>
      <c r="N107" s="57">
        <v>27.3</v>
      </c>
      <c r="O107" s="57">
        <f>E106*N107</f>
        <v>10.0464</v>
      </c>
      <c r="P107" s="59">
        <v>1.333</v>
      </c>
      <c r="Q107" s="64">
        <f>N107*P107*$N$12</f>
        <v>41.204004103080003</v>
      </c>
      <c r="R107" s="42">
        <f>SUM(Q107:Q107)</f>
        <v>41.204004103080003</v>
      </c>
      <c r="S107" s="620"/>
      <c r="T107" s="621"/>
    </row>
    <row r="108" spans="1:24" ht="12.75" customHeight="1">
      <c r="A108" s="248"/>
      <c r="B108" s="66"/>
      <c r="C108" s="249" t="s">
        <v>46</v>
      </c>
      <c r="D108" s="67"/>
      <c r="E108" s="250"/>
      <c r="F108" s="69"/>
      <c r="G108" s="70"/>
      <c r="H108" s="69"/>
      <c r="I108" s="251"/>
      <c r="J108" s="70"/>
      <c r="K108" s="252"/>
      <c r="L108" s="71"/>
      <c r="M108" s="72"/>
      <c r="N108" s="73"/>
      <c r="O108" s="68"/>
      <c r="P108" s="69"/>
      <c r="Q108" s="70"/>
      <c r="R108" s="68"/>
      <c r="S108" s="68"/>
      <c r="T108" s="98">
        <f>SUM(T74:T107)</f>
        <v>1305.7095037217464</v>
      </c>
    </row>
    <row r="109" spans="1:24" ht="20.25" customHeight="1">
      <c r="A109" s="264"/>
      <c r="B109" s="408"/>
      <c r="C109" s="410" t="s">
        <v>337</v>
      </c>
      <c r="D109" s="265"/>
      <c r="E109" s="266"/>
      <c r="F109" s="265"/>
      <c r="G109" s="265"/>
      <c r="H109" s="265"/>
      <c r="I109" s="267"/>
      <c r="J109" s="268"/>
      <c r="K109" s="269"/>
      <c r="L109" s="265"/>
      <c r="M109" s="265"/>
      <c r="N109" s="265"/>
      <c r="O109" s="265"/>
      <c r="P109" s="265"/>
      <c r="Q109" s="265"/>
      <c r="R109" s="265"/>
      <c r="S109" s="265"/>
      <c r="T109" s="270"/>
    </row>
    <row r="110" spans="1:24" s="293" customFormat="1" ht="12.75" customHeight="1">
      <c r="A110" s="278">
        <v>44</v>
      </c>
      <c r="B110" s="279" t="s">
        <v>217</v>
      </c>
      <c r="C110" s="608" t="s">
        <v>280</v>
      </c>
      <c r="D110" s="280" t="s">
        <v>45</v>
      </c>
      <c r="E110" s="277">
        <f>0.2*8/100</f>
        <v>1.6E-2</v>
      </c>
      <c r="F110" s="281"/>
      <c r="G110" s="282">
        <v>110</v>
      </c>
      <c r="H110" s="281"/>
      <c r="I110" s="283"/>
      <c r="J110" s="282">
        <v>0</v>
      </c>
      <c r="K110" s="284"/>
      <c r="L110" s="285"/>
      <c r="M110" s="286"/>
      <c r="N110" s="287"/>
      <c r="O110" s="288"/>
      <c r="P110" s="289"/>
      <c r="Q110" s="290"/>
      <c r="R110" s="291">
        <f>G111+J111</f>
        <v>229.54910000000001</v>
      </c>
      <c r="S110" s="277">
        <f>R110+R111</f>
        <v>229.54910000000001</v>
      </c>
      <c r="T110" s="292">
        <f>E110*S110</f>
        <v>3.6727856000000001</v>
      </c>
      <c r="V110" s="294"/>
      <c r="W110" s="294"/>
      <c r="X110" s="294"/>
    </row>
    <row r="111" spans="1:24" s="293" customFormat="1" ht="12.75" customHeight="1">
      <c r="A111" s="295"/>
      <c r="B111" s="296" t="s">
        <v>218</v>
      </c>
      <c r="C111" s="628"/>
      <c r="D111" s="297"/>
      <c r="E111" s="298"/>
      <c r="F111" s="299"/>
      <c r="G111" s="282">
        <f>G110*$J$14/1000</f>
        <v>229.54910000000001</v>
      </c>
      <c r="H111" s="299"/>
      <c r="I111" s="300"/>
      <c r="J111" s="282">
        <f>J110*$Q$14/1000</f>
        <v>0</v>
      </c>
      <c r="K111" s="301"/>
      <c r="L111" s="302"/>
      <c r="M111" s="303"/>
      <c r="N111" s="304"/>
      <c r="O111" s="305"/>
      <c r="P111" s="299"/>
      <c r="Q111" s="306"/>
      <c r="R111" s="298"/>
      <c r="S111" s="298"/>
      <c r="T111" s="307"/>
      <c r="V111" s="294"/>
      <c r="W111" s="294"/>
      <c r="X111" s="294"/>
    </row>
    <row r="112" spans="1:24" s="293" customFormat="1" ht="12.75" customHeight="1">
      <c r="A112" s="278">
        <v>46</v>
      </c>
      <c r="B112" s="374" t="s">
        <v>163</v>
      </c>
      <c r="C112" s="608" t="s">
        <v>197</v>
      </c>
      <c r="D112" s="280" t="s">
        <v>28</v>
      </c>
      <c r="E112" s="321">
        <f>0.2*8</f>
        <v>1.6</v>
      </c>
      <c r="F112" s="281"/>
      <c r="G112" s="282">
        <v>1.82</v>
      </c>
      <c r="H112" s="281"/>
      <c r="I112" s="283"/>
      <c r="J112" s="282">
        <v>1.06</v>
      </c>
      <c r="K112" s="284"/>
      <c r="L112" s="316"/>
      <c r="M112" s="317"/>
      <c r="N112" s="318"/>
      <c r="O112" s="319"/>
      <c r="P112" s="281"/>
      <c r="Q112" s="320"/>
      <c r="R112" s="291">
        <f>G113+J113</f>
        <v>6.9387424000000006</v>
      </c>
      <c r="S112" s="611">
        <f>R112+R113</f>
        <v>12.554757952000001</v>
      </c>
      <c r="T112" s="613">
        <f>E112*S112</f>
        <v>20.087612723200003</v>
      </c>
      <c r="V112" s="294"/>
      <c r="W112" s="294"/>
      <c r="X112" s="294"/>
    </row>
    <row r="113" spans="1:24" s="293" customFormat="1" ht="12.75" customHeight="1">
      <c r="A113" s="295"/>
      <c r="B113" s="375" t="s">
        <v>164</v>
      </c>
      <c r="C113" s="628"/>
      <c r="D113" s="297"/>
      <c r="E113" s="334"/>
      <c r="F113" s="299"/>
      <c r="G113" s="282">
        <f>G112*$J$14/1000</f>
        <v>3.7979942000000002</v>
      </c>
      <c r="H113" s="299"/>
      <c r="I113" s="300"/>
      <c r="J113" s="282">
        <f>J112*$Q$14/1000</f>
        <v>3.1407482</v>
      </c>
      <c r="K113" s="301"/>
      <c r="L113" s="322" t="s">
        <v>165</v>
      </c>
      <c r="M113" s="323" t="s">
        <v>28</v>
      </c>
      <c r="N113" s="324">
        <v>0.97</v>
      </c>
      <c r="O113" s="324">
        <f>E112*N113</f>
        <v>1.552</v>
      </c>
      <c r="P113" s="325">
        <v>4</v>
      </c>
      <c r="Q113" s="326">
        <f>N113*P113*$N$12</f>
        <v>4.3931734560000004</v>
      </c>
      <c r="R113" s="611">
        <f>SUM(Q113:Q114)</f>
        <v>5.6160155520000004</v>
      </c>
      <c r="S113" s="630"/>
      <c r="T113" s="631"/>
      <c r="V113" s="294"/>
      <c r="W113" s="294"/>
      <c r="X113" s="294"/>
    </row>
    <row r="114" spans="1:24" s="293" customFormat="1" ht="12.75" customHeight="1">
      <c r="A114" s="308"/>
      <c r="B114" s="309"/>
      <c r="C114" s="629"/>
      <c r="D114" s="310"/>
      <c r="E114" s="311"/>
      <c r="F114" s="312"/>
      <c r="G114" s="328"/>
      <c r="H114" s="299"/>
      <c r="I114" s="300"/>
      <c r="J114" s="328"/>
      <c r="K114" s="301"/>
      <c r="L114" s="329" t="s">
        <v>166</v>
      </c>
      <c r="M114" s="330" t="s">
        <v>28</v>
      </c>
      <c r="N114" s="331">
        <v>0.27</v>
      </c>
      <c r="O114" s="331">
        <f>E112*N114</f>
        <v>0.43200000000000005</v>
      </c>
      <c r="P114" s="332">
        <v>4</v>
      </c>
      <c r="Q114" s="333">
        <f>N114*P114*$N$12</f>
        <v>1.2228420960000002</v>
      </c>
      <c r="R114" s="612"/>
      <c r="S114" s="630"/>
      <c r="T114" s="631"/>
      <c r="V114" s="294"/>
      <c r="W114" s="294"/>
      <c r="X114" s="294"/>
    </row>
    <row r="115" spans="1:24" s="293" customFormat="1" ht="12.75" customHeight="1">
      <c r="A115" s="335">
        <v>47</v>
      </c>
      <c r="B115" s="375" t="s">
        <v>198</v>
      </c>
      <c r="C115" s="609" t="s">
        <v>279</v>
      </c>
      <c r="D115" s="297" t="s">
        <v>28</v>
      </c>
      <c r="E115" s="298">
        <f>0.22*8</f>
        <v>1.76</v>
      </c>
      <c r="F115" s="299"/>
      <c r="G115" s="282">
        <v>1</v>
      </c>
      <c r="H115" s="281"/>
      <c r="I115" s="283"/>
      <c r="J115" s="282">
        <v>0.77</v>
      </c>
      <c r="K115" s="284"/>
      <c r="L115" s="316"/>
      <c r="M115" s="317"/>
      <c r="N115" s="318"/>
      <c r="O115" s="319"/>
      <c r="P115" s="281"/>
      <c r="Q115" s="320"/>
      <c r="R115" s="291">
        <f>G116+J116</f>
        <v>4.3682968999999998</v>
      </c>
      <c r="S115" s="611">
        <f>R115+R116</f>
        <v>37.087449885989116</v>
      </c>
      <c r="T115" s="613">
        <f>E115*S115</f>
        <v>65.273911799340851</v>
      </c>
      <c r="V115" s="294"/>
      <c r="W115" s="294"/>
      <c r="X115" s="294"/>
    </row>
    <row r="116" spans="1:24" s="293" customFormat="1" ht="12.75" customHeight="1">
      <c r="A116" s="295"/>
      <c r="B116" s="296" t="s">
        <v>199</v>
      </c>
      <c r="C116" s="609"/>
      <c r="D116" s="297"/>
      <c r="E116" s="298"/>
      <c r="F116" s="299"/>
      <c r="G116" s="282">
        <f>G115*$J$14/1000</f>
        <v>2.0868099999999998</v>
      </c>
      <c r="H116" s="299"/>
      <c r="I116" s="300"/>
      <c r="J116" s="282">
        <f>J115*$Q$14/1000</f>
        <v>2.2814869</v>
      </c>
      <c r="K116" s="301"/>
      <c r="L116" s="322" t="s">
        <v>169</v>
      </c>
      <c r="M116" s="323" t="s">
        <v>28</v>
      </c>
      <c r="N116" s="324">
        <v>1.0149999999999999</v>
      </c>
      <c r="O116" s="324">
        <f>E115*N116</f>
        <v>1.7863999999999998</v>
      </c>
      <c r="P116" s="325">
        <v>28.1</v>
      </c>
      <c r="Q116" s="326">
        <f>N116*P116*$N$12</f>
        <v>32.293787815800002</v>
      </c>
      <c r="R116" s="611">
        <f>SUM(Q116:Q118)</f>
        <v>32.719152985989119</v>
      </c>
      <c r="S116" s="612"/>
      <c r="T116" s="614"/>
      <c r="V116" s="294"/>
      <c r="W116" s="294"/>
      <c r="X116" s="294"/>
    </row>
    <row r="117" spans="1:24" s="293" customFormat="1" ht="12.75" customHeight="1">
      <c r="A117" s="295"/>
      <c r="B117" s="327"/>
      <c r="C117" s="609"/>
      <c r="D117" s="297"/>
      <c r="E117" s="298"/>
      <c r="F117" s="299"/>
      <c r="G117" s="328"/>
      <c r="H117" s="299"/>
      <c r="I117" s="300"/>
      <c r="J117" s="328"/>
      <c r="K117" s="301"/>
      <c r="L117" s="336" t="s">
        <v>31</v>
      </c>
      <c r="M117" s="337" t="s">
        <v>30</v>
      </c>
      <c r="N117" s="338">
        <v>7.5399999999999995E-2</v>
      </c>
      <c r="O117" s="338">
        <f>E115*N117</f>
        <v>0.13270399999999999</v>
      </c>
      <c r="P117" s="339">
        <v>3.5</v>
      </c>
      <c r="Q117" s="340">
        <f>N117*P117*$N$12</f>
        <v>0.29880373067999999</v>
      </c>
      <c r="R117" s="612"/>
      <c r="S117" s="612"/>
      <c r="T117" s="614"/>
      <c r="V117" s="294"/>
      <c r="W117" s="294"/>
      <c r="X117" s="294"/>
    </row>
    <row r="118" spans="1:24" s="293" customFormat="1" ht="12.75" customHeight="1">
      <c r="A118" s="295"/>
      <c r="B118" s="327"/>
      <c r="C118" s="609"/>
      <c r="D118" s="297"/>
      <c r="E118" s="298"/>
      <c r="F118" s="299"/>
      <c r="G118" s="328"/>
      <c r="H118" s="299"/>
      <c r="I118" s="300"/>
      <c r="J118" s="328"/>
      <c r="K118" s="301"/>
      <c r="L118" s="329" t="s">
        <v>155</v>
      </c>
      <c r="M118" s="330" t="s">
        <v>28</v>
      </c>
      <c r="N118" s="331">
        <v>8.0000000000000004E-4</v>
      </c>
      <c r="O118" s="331">
        <f>E115*N118</f>
        <v>1.4080000000000002E-3</v>
      </c>
      <c r="P118" s="332">
        <v>139.72200000000001</v>
      </c>
      <c r="Q118" s="333">
        <f>N118*P118*$N$12</f>
        <v>0.12656143950912002</v>
      </c>
      <c r="R118" s="612"/>
      <c r="S118" s="612"/>
      <c r="T118" s="614"/>
      <c r="V118" s="294"/>
      <c r="W118" s="294"/>
      <c r="X118" s="294"/>
    </row>
    <row r="119" spans="1:24" s="293" customFormat="1" ht="12.75" customHeight="1">
      <c r="A119" s="278">
        <v>48</v>
      </c>
      <c r="B119" s="374" t="s">
        <v>200</v>
      </c>
      <c r="C119" s="608" t="s">
        <v>201</v>
      </c>
      <c r="D119" s="280" t="s">
        <v>37</v>
      </c>
      <c r="E119" s="321">
        <f>1.6/1000*8</f>
        <v>1.2800000000000001E-2</v>
      </c>
      <c r="F119" s="281"/>
      <c r="G119" s="282">
        <v>0</v>
      </c>
      <c r="H119" s="281"/>
      <c r="I119" s="283"/>
      <c r="J119" s="282">
        <v>0</v>
      </c>
      <c r="K119" s="284"/>
      <c r="L119" s="316"/>
      <c r="M119" s="317"/>
      <c r="N119" s="318"/>
      <c r="O119" s="319"/>
      <c r="P119" s="281"/>
      <c r="Q119" s="320"/>
      <c r="R119" s="291">
        <f>G120+J120</f>
        <v>0</v>
      </c>
      <c r="S119" s="611">
        <f>R119+R120</f>
        <v>351.37801497960004</v>
      </c>
      <c r="T119" s="613">
        <f>E119*S119</f>
        <v>4.4976385917388804</v>
      </c>
      <c r="V119" s="294"/>
      <c r="W119" s="294"/>
      <c r="X119" s="294"/>
    </row>
    <row r="120" spans="1:24" s="293" customFormat="1" ht="12.75" customHeight="1">
      <c r="A120" s="308"/>
      <c r="B120" s="309"/>
      <c r="C120" s="610"/>
      <c r="D120" s="310"/>
      <c r="E120" s="311"/>
      <c r="F120" s="312"/>
      <c r="G120" s="411">
        <f>G119*$J$14/1000</f>
        <v>0</v>
      </c>
      <c r="H120" s="312"/>
      <c r="I120" s="314"/>
      <c r="J120" s="411">
        <f>J119*$Q$14/1000</f>
        <v>0</v>
      </c>
      <c r="K120" s="301"/>
      <c r="L120" s="341" t="s">
        <v>201</v>
      </c>
      <c r="M120" s="342" t="s">
        <v>37</v>
      </c>
      <c r="N120" s="343">
        <v>1</v>
      </c>
      <c r="O120" s="343">
        <f>E119*N120</f>
        <v>1.2800000000000001E-2</v>
      </c>
      <c r="P120" s="344">
        <v>310.33300000000003</v>
      </c>
      <c r="Q120" s="345">
        <f>N120*P120*$N$12</f>
        <v>351.37801497960004</v>
      </c>
      <c r="R120" s="298">
        <f>SUM(Q120:Q120)</f>
        <v>351.37801497960004</v>
      </c>
      <c r="S120" s="612"/>
      <c r="T120" s="614"/>
      <c r="V120" s="294"/>
      <c r="W120" s="294"/>
      <c r="X120" s="294"/>
    </row>
    <row r="121" spans="1:24" s="293" customFormat="1" ht="12.75" customHeight="1">
      <c r="A121" s="278">
        <v>49</v>
      </c>
      <c r="B121" s="374" t="s">
        <v>274</v>
      </c>
      <c r="C121" s="608" t="s">
        <v>275</v>
      </c>
      <c r="D121" s="280" t="s">
        <v>37</v>
      </c>
      <c r="E121" s="321">
        <f>(10.55+5.96+6.93+3.12+38.7)*8/1000</f>
        <v>0.52207999999999999</v>
      </c>
      <c r="F121" s="281"/>
      <c r="G121" s="282">
        <v>34.299999999999997</v>
      </c>
      <c r="H121" s="281"/>
      <c r="I121" s="283"/>
      <c r="J121" s="282">
        <v>1</v>
      </c>
      <c r="K121" s="301"/>
      <c r="L121" s="316"/>
      <c r="M121" s="317"/>
      <c r="N121" s="318"/>
      <c r="O121" s="319"/>
      <c r="P121" s="281"/>
      <c r="Q121" s="320"/>
      <c r="R121" s="291">
        <f>G122+J122</f>
        <v>74.540553000000003</v>
      </c>
      <c r="S121" s="611">
        <f>R121+R122</f>
        <v>75.482594318400004</v>
      </c>
      <c r="T121" s="613">
        <f>E121*S121</f>
        <v>39.407952841750273</v>
      </c>
      <c r="V121" s="294"/>
      <c r="W121" s="294"/>
      <c r="X121" s="294"/>
    </row>
    <row r="122" spans="1:24" s="293" customFormat="1" ht="12.75" customHeight="1">
      <c r="A122" s="308"/>
      <c r="B122" s="412" t="s">
        <v>276</v>
      </c>
      <c r="C122" s="610"/>
      <c r="D122" s="310"/>
      <c r="E122" s="311"/>
      <c r="F122" s="312"/>
      <c r="G122" s="411">
        <f>G121*$J$14/1000</f>
        <v>71.577583000000004</v>
      </c>
      <c r="H122" s="312"/>
      <c r="I122" s="314"/>
      <c r="J122" s="411">
        <f>J121*$Q$14/1000</f>
        <v>2.9629699999999999</v>
      </c>
      <c r="K122" s="301"/>
      <c r="L122" s="341" t="s">
        <v>277</v>
      </c>
      <c r="M122" s="342" t="s">
        <v>33</v>
      </c>
      <c r="N122" s="343">
        <v>1.04</v>
      </c>
      <c r="O122" s="343">
        <f>E121*N122</f>
        <v>0.54296319999999998</v>
      </c>
      <c r="P122" s="344">
        <v>0.8</v>
      </c>
      <c r="Q122" s="345">
        <f>N122*P122*$N$12</f>
        <v>0.94204131840000016</v>
      </c>
      <c r="R122" s="298">
        <f>SUM(Q122:Q122)</f>
        <v>0.94204131840000016</v>
      </c>
      <c r="S122" s="612"/>
      <c r="T122" s="614"/>
      <c r="V122" s="294"/>
      <c r="W122" s="294"/>
      <c r="X122" s="294"/>
    </row>
    <row r="123" spans="1:24" s="293" customFormat="1" ht="12.75" customHeight="1">
      <c r="A123" s="278">
        <v>50</v>
      </c>
      <c r="B123" s="374" t="s">
        <v>266</v>
      </c>
      <c r="C123" s="608" t="s">
        <v>281</v>
      </c>
      <c r="D123" s="280" t="s">
        <v>131</v>
      </c>
      <c r="E123" s="321">
        <f>3.6*8</f>
        <v>28.8</v>
      </c>
      <c r="F123" s="281"/>
      <c r="G123" s="282">
        <v>0</v>
      </c>
      <c r="H123" s="281"/>
      <c r="I123" s="283"/>
      <c r="J123" s="282">
        <v>0</v>
      </c>
      <c r="K123" s="301"/>
      <c r="L123" s="316"/>
      <c r="M123" s="317"/>
      <c r="N123" s="318"/>
      <c r="O123" s="319"/>
      <c r="P123" s="281"/>
      <c r="Q123" s="320"/>
      <c r="R123" s="291">
        <f>G124+J124</f>
        <v>0</v>
      </c>
      <c r="S123" s="611">
        <f>R123+R124</f>
        <v>1.0790449235999999</v>
      </c>
      <c r="T123" s="613">
        <f>E123*S123</f>
        <v>31.076493799679998</v>
      </c>
      <c r="V123" s="294"/>
      <c r="W123" s="294"/>
      <c r="X123" s="294"/>
    </row>
    <row r="124" spans="1:24" s="293" customFormat="1" ht="12.75" customHeight="1">
      <c r="A124" s="295"/>
      <c r="B124" s="327"/>
      <c r="C124" s="609"/>
      <c r="D124" s="297"/>
      <c r="E124" s="334"/>
      <c r="F124" s="299"/>
      <c r="G124" s="282">
        <f>G123*$J$14/1000</f>
        <v>0</v>
      </c>
      <c r="H124" s="299"/>
      <c r="I124" s="300"/>
      <c r="J124" s="282">
        <f>J123*$Q$14/1000</f>
        <v>0</v>
      </c>
      <c r="K124" s="301"/>
      <c r="L124" s="615" t="s">
        <v>281</v>
      </c>
      <c r="M124" s="323" t="s">
        <v>131</v>
      </c>
      <c r="N124" s="324">
        <v>1</v>
      </c>
      <c r="O124" s="324">
        <f>E123*N124</f>
        <v>28.8</v>
      </c>
      <c r="P124" s="325">
        <v>0.95299999999999996</v>
      </c>
      <c r="Q124" s="326">
        <f>N124*P124*$N$12</f>
        <v>1.0790449235999999</v>
      </c>
      <c r="R124" s="298">
        <f>SUM(Q124:Q124)</f>
        <v>1.0790449235999999</v>
      </c>
      <c r="S124" s="612"/>
      <c r="T124" s="614"/>
      <c r="V124" s="294"/>
      <c r="W124" s="294"/>
      <c r="X124" s="294"/>
    </row>
    <row r="125" spans="1:24" s="293" customFormat="1" ht="12.75" customHeight="1">
      <c r="A125" s="308"/>
      <c r="B125" s="309"/>
      <c r="C125" s="610"/>
      <c r="D125" s="310"/>
      <c r="E125" s="311"/>
      <c r="F125" s="312"/>
      <c r="G125" s="313"/>
      <c r="H125" s="312"/>
      <c r="I125" s="314"/>
      <c r="J125" s="313"/>
      <c r="K125" s="301"/>
      <c r="L125" s="616"/>
      <c r="M125" s="347"/>
      <c r="N125" s="348"/>
      <c r="O125" s="349"/>
      <c r="P125" s="350"/>
      <c r="Q125" s="351"/>
      <c r="R125" s="298"/>
      <c r="S125" s="298"/>
      <c r="T125" s="307"/>
      <c r="V125" s="294"/>
      <c r="W125" s="294"/>
      <c r="X125" s="294"/>
    </row>
    <row r="126" spans="1:24" s="293" customFormat="1" ht="12.75" customHeight="1">
      <c r="A126" s="278">
        <v>51</v>
      </c>
      <c r="B126" s="374" t="s">
        <v>266</v>
      </c>
      <c r="C126" s="608" t="s">
        <v>267</v>
      </c>
      <c r="D126" s="280" t="s">
        <v>131</v>
      </c>
      <c r="E126" s="321">
        <f>(2.58+3+1.35+18)*8</f>
        <v>199.44</v>
      </c>
      <c r="F126" s="281"/>
      <c r="G126" s="282">
        <v>0</v>
      </c>
      <c r="H126" s="281"/>
      <c r="I126" s="283"/>
      <c r="J126" s="282">
        <v>0</v>
      </c>
      <c r="K126" s="301"/>
      <c r="L126" s="316"/>
      <c r="M126" s="317"/>
      <c r="N126" s="318"/>
      <c r="O126" s="319"/>
      <c r="P126" s="281"/>
      <c r="Q126" s="320"/>
      <c r="R126" s="291">
        <f>G127+J127</f>
        <v>0</v>
      </c>
      <c r="S126" s="611">
        <f>R126+R127</f>
        <v>0.82899999999999996</v>
      </c>
      <c r="T126" s="613">
        <f>E126*S126</f>
        <v>165.33575999999999</v>
      </c>
      <c r="V126" s="294"/>
      <c r="W126" s="294"/>
      <c r="X126" s="294"/>
    </row>
    <row r="127" spans="1:24" s="293" customFormat="1" ht="23.25" customHeight="1">
      <c r="A127" s="308"/>
      <c r="B127" s="309"/>
      <c r="C127" s="610"/>
      <c r="D127" s="310"/>
      <c r="E127" s="311"/>
      <c r="F127" s="312"/>
      <c r="G127" s="411">
        <f>G126*$J$14/1000</f>
        <v>0</v>
      </c>
      <c r="H127" s="312"/>
      <c r="I127" s="314"/>
      <c r="J127" s="411">
        <f>J126*$Q$19/1000</f>
        <v>0</v>
      </c>
      <c r="K127" s="301"/>
      <c r="L127" s="341" t="s">
        <v>267</v>
      </c>
      <c r="M127" s="323" t="s">
        <v>131</v>
      </c>
      <c r="N127" s="343">
        <v>1</v>
      </c>
      <c r="O127" s="343">
        <f>E126*N127</f>
        <v>199.44</v>
      </c>
      <c r="P127" s="344">
        <v>861</v>
      </c>
      <c r="Q127" s="345">
        <v>0.82899999999999996</v>
      </c>
      <c r="R127" s="298">
        <f>SUM(Q127:Q127)</f>
        <v>0.82899999999999996</v>
      </c>
      <c r="S127" s="612"/>
      <c r="T127" s="614"/>
      <c r="V127" s="294"/>
      <c r="W127" s="294"/>
      <c r="X127" s="294"/>
    </row>
    <row r="128" spans="1:24" s="293" customFormat="1" ht="12.75" customHeight="1">
      <c r="A128" s="335">
        <v>52</v>
      </c>
      <c r="B128" s="296" t="s">
        <v>266</v>
      </c>
      <c r="C128" s="609" t="s">
        <v>282</v>
      </c>
      <c r="D128" s="297" t="s">
        <v>37</v>
      </c>
      <c r="E128" s="353">
        <f>0.0016*8</f>
        <v>1.2800000000000001E-2</v>
      </c>
      <c r="F128" s="299"/>
      <c r="G128" s="328">
        <v>0</v>
      </c>
      <c r="H128" s="299"/>
      <c r="I128" s="300"/>
      <c r="J128" s="328">
        <v>0</v>
      </c>
      <c r="K128" s="301"/>
      <c r="L128" s="316"/>
      <c r="M128" s="317"/>
      <c r="N128" s="318"/>
      <c r="O128" s="319"/>
      <c r="P128" s="281"/>
      <c r="Q128" s="320"/>
      <c r="R128" s="291">
        <f>G129+J129</f>
        <v>0</v>
      </c>
      <c r="S128" s="611">
        <f>R128+R129</f>
        <v>344.39649242039997</v>
      </c>
      <c r="T128" s="613">
        <f>E128*S128</f>
        <v>4.4082751029811194</v>
      </c>
      <c r="V128" s="294"/>
      <c r="W128" s="294"/>
      <c r="X128" s="294"/>
    </row>
    <row r="129" spans="1:24" s="293" customFormat="1" ht="12.75" customHeight="1">
      <c r="A129" s="295"/>
      <c r="B129" s="327"/>
      <c r="C129" s="609"/>
      <c r="D129" s="297"/>
      <c r="E129" s="298"/>
      <c r="F129" s="299"/>
      <c r="G129" s="282">
        <f>G128*$J$19/1000</f>
        <v>0</v>
      </c>
      <c r="H129" s="299"/>
      <c r="I129" s="300"/>
      <c r="J129" s="282">
        <f>J128*$Q$19/1000</f>
        <v>0</v>
      </c>
      <c r="K129" s="301"/>
      <c r="L129" s="346" t="s">
        <v>282</v>
      </c>
      <c r="M129" s="280" t="s">
        <v>37</v>
      </c>
      <c r="N129" s="324">
        <v>1</v>
      </c>
      <c r="O129" s="324">
        <f>E128*N129</f>
        <v>1.2800000000000001E-2</v>
      </c>
      <c r="P129" s="325">
        <v>304.16699999999997</v>
      </c>
      <c r="Q129" s="326">
        <f>N129*P129*$N$12</f>
        <v>344.39649242039997</v>
      </c>
      <c r="R129" s="298">
        <f>SUM(Q129:Q129)</f>
        <v>344.39649242039997</v>
      </c>
      <c r="S129" s="612"/>
      <c r="T129" s="614"/>
      <c r="V129" s="294"/>
      <c r="W129" s="294"/>
      <c r="X129" s="294"/>
    </row>
    <row r="130" spans="1:24" s="293" customFormat="1" ht="12.75" customHeight="1">
      <c r="A130" s="278">
        <v>53</v>
      </c>
      <c r="B130" s="443" t="s">
        <v>193</v>
      </c>
      <c r="C130" s="608" t="s">
        <v>278</v>
      </c>
      <c r="D130" s="280" t="s">
        <v>29</v>
      </c>
      <c r="E130" s="439">
        <f>4.45*8/100</f>
        <v>0.35600000000000004</v>
      </c>
      <c r="F130" s="281"/>
      <c r="G130" s="282">
        <v>38.4</v>
      </c>
      <c r="H130" s="281"/>
      <c r="I130" s="283"/>
      <c r="J130" s="282">
        <v>0.03</v>
      </c>
      <c r="K130" s="284"/>
      <c r="L130" s="316"/>
      <c r="M130" s="317"/>
      <c r="N130" s="318"/>
      <c r="O130" s="319"/>
      <c r="P130" s="281"/>
      <c r="Q130" s="320"/>
      <c r="R130" s="291">
        <f>G131+J131</f>
        <v>80.133504000000002</v>
      </c>
      <c r="S130" s="611">
        <f>R130+R131</f>
        <v>121.2447759108</v>
      </c>
      <c r="T130" s="613">
        <f>E130*S130</f>
        <v>43.163140224244806</v>
      </c>
      <c r="V130" s="294"/>
      <c r="W130" s="294"/>
      <c r="X130" s="294"/>
    </row>
    <row r="131" spans="1:24" s="293" customFormat="1" ht="12.75" customHeight="1">
      <c r="A131" s="308"/>
      <c r="B131" s="456" t="s">
        <v>195</v>
      </c>
      <c r="C131" s="610"/>
      <c r="D131" s="310"/>
      <c r="E131" s="311"/>
      <c r="F131" s="312"/>
      <c r="G131" s="411">
        <f>G130*$J$14/1000</f>
        <v>80.133504000000002</v>
      </c>
      <c r="H131" s="312"/>
      <c r="I131" s="314"/>
      <c r="J131" s="411">
        <f>J130*$Q$140841</f>
        <v>0</v>
      </c>
      <c r="K131" s="315"/>
      <c r="L131" s="421" t="s">
        <v>272</v>
      </c>
      <c r="M131" s="568" t="s">
        <v>33</v>
      </c>
      <c r="N131" s="569">
        <v>27.3</v>
      </c>
      <c r="O131" s="569">
        <f>E130*N131</f>
        <v>9.7188000000000017</v>
      </c>
      <c r="P131" s="570">
        <v>1.33</v>
      </c>
      <c r="Q131" s="571">
        <f>N131*P131*$N$12</f>
        <v>41.111271910800006</v>
      </c>
      <c r="R131" s="311">
        <f>SUM(Q131:Q131)</f>
        <v>41.111271910800006</v>
      </c>
      <c r="S131" s="622"/>
      <c r="T131" s="623"/>
      <c r="V131" s="294"/>
      <c r="W131" s="294"/>
      <c r="X131" s="294"/>
    </row>
    <row r="132" spans="1:24" s="293" customFormat="1" ht="25.5" customHeight="1">
      <c r="A132" s="295"/>
      <c r="B132" s="327"/>
      <c r="C132" s="413" t="s">
        <v>338</v>
      </c>
      <c r="D132" s="297"/>
      <c r="E132" s="298"/>
      <c r="F132" s="299"/>
      <c r="G132" s="328"/>
      <c r="H132" s="299"/>
      <c r="I132" s="300"/>
      <c r="J132" s="328"/>
      <c r="K132" s="301"/>
      <c r="L132" s="302"/>
      <c r="M132" s="303"/>
      <c r="N132" s="304"/>
      <c r="O132" s="305"/>
      <c r="P132" s="299"/>
      <c r="Q132" s="306"/>
      <c r="R132" s="298"/>
      <c r="S132" s="298"/>
      <c r="T132" s="307"/>
      <c r="V132" s="294"/>
      <c r="W132" s="294"/>
      <c r="X132" s="294"/>
    </row>
    <row r="133" spans="1:24" s="293" customFormat="1" ht="12.75" customHeight="1">
      <c r="A133" s="278">
        <v>54</v>
      </c>
      <c r="B133" s="374" t="s">
        <v>217</v>
      </c>
      <c r="C133" s="608" t="s">
        <v>256</v>
      </c>
      <c r="D133" s="280" t="s">
        <v>45</v>
      </c>
      <c r="E133" s="352">
        <f>0.2*3/100</f>
        <v>6.000000000000001E-3</v>
      </c>
      <c r="F133" s="281"/>
      <c r="G133" s="282">
        <v>110</v>
      </c>
      <c r="H133" s="281"/>
      <c r="I133" s="283"/>
      <c r="J133" s="282">
        <v>0</v>
      </c>
      <c r="K133" s="284"/>
      <c r="L133" s="285"/>
      <c r="M133" s="286"/>
      <c r="N133" s="287"/>
      <c r="O133" s="288"/>
      <c r="P133" s="289"/>
      <c r="Q133" s="290"/>
      <c r="R133" s="291">
        <f>G134+J134</f>
        <v>229.54910000000001</v>
      </c>
      <c r="S133" s="277">
        <f>R133+R134</f>
        <v>229.54910000000001</v>
      </c>
      <c r="T133" s="292">
        <f>E133*S133</f>
        <v>1.3772946000000004</v>
      </c>
      <c r="V133" s="294"/>
      <c r="W133" s="294"/>
      <c r="X133" s="294"/>
    </row>
    <row r="134" spans="1:24" s="293" customFormat="1" ht="12.75" customHeight="1">
      <c r="A134" s="308"/>
      <c r="B134" s="412" t="s">
        <v>218</v>
      </c>
      <c r="C134" s="629"/>
      <c r="D134" s="310"/>
      <c r="E134" s="311"/>
      <c r="F134" s="312"/>
      <c r="G134" s="411">
        <f>G133*$J$14/1000</f>
        <v>229.54910000000001</v>
      </c>
      <c r="H134" s="312"/>
      <c r="I134" s="314"/>
      <c r="J134" s="411">
        <f>J133*$Q$14/1000</f>
        <v>0</v>
      </c>
      <c r="K134" s="315"/>
      <c r="L134" s="302"/>
      <c r="M134" s="303"/>
      <c r="N134" s="304"/>
      <c r="O134" s="305"/>
      <c r="P134" s="299"/>
      <c r="Q134" s="306"/>
      <c r="R134" s="298"/>
      <c r="S134" s="298"/>
      <c r="T134" s="307"/>
      <c r="V134" s="294"/>
      <c r="W134" s="294"/>
      <c r="X134" s="294"/>
    </row>
    <row r="135" spans="1:24" s="293" customFormat="1" ht="12.75" customHeight="1">
      <c r="A135" s="278">
        <v>55</v>
      </c>
      <c r="B135" s="374" t="s">
        <v>257</v>
      </c>
      <c r="C135" s="608" t="s">
        <v>258</v>
      </c>
      <c r="D135" s="280" t="s">
        <v>29</v>
      </c>
      <c r="E135" s="352">
        <f>0.04*3/100</f>
        <v>1.1999999999999999E-3</v>
      </c>
      <c r="F135" s="281"/>
      <c r="G135" s="282">
        <v>3.57</v>
      </c>
      <c r="H135" s="281"/>
      <c r="I135" s="283"/>
      <c r="J135" s="282">
        <v>0.99</v>
      </c>
      <c r="K135" s="284"/>
      <c r="L135" s="316"/>
      <c r="M135" s="317"/>
      <c r="N135" s="318"/>
      <c r="O135" s="319"/>
      <c r="P135" s="281"/>
      <c r="Q135" s="320"/>
      <c r="R135" s="291">
        <f>G136+J136</f>
        <v>0</v>
      </c>
      <c r="S135" s="611">
        <f>R135+R136</f>
        <v>18.478502784000003</v>
      </c>
      <c r="T135" s="613">
        <f>E135*S135</f>
        <v>2.2174203340800003E-2</v>
      </c>
      <c r="V135" s="294"/>
      <c r="W135" s="294"/>
      <c r="X135" s="294"/>
    </row>
    <row r="136" spans="1:24" s="293" customFormat="1" ht="12.75" customHeight="1">
      <c r="A136" s="295"/>
      <c r="B136" s="375" t="s">
        <v>153</v>
      </c>
      <c r="C136" s="609"/>
      <c r="D136" s="297"/>
      <c r="E136" s="334"/>
      <c r="F136" s="299"/>
      <c r="G136" s="282">
        <f>G135*$J$19/1000</f>
        <v>0</v>
      </c>
      <c r="H136" s="299"/>
      <c r="I136" s="300"/>
      <c r="J136" s="282">
        <f>J135*$Q$19/1000</f>
        <v>0</v>
      </c>
      <c r="K136" s="301"/>
      <c r="L136" s="615" t="s">
        <v>259</v>
      </c>
      <c r="M136" s="323" t="s">
        <v>28</v>
      </c>
      <c r="N136" s="324">
        <v>4.08</v>
      </c>
      <c r="O136" s="324">
        <f>E135*N136</f>
        <v>4.8959999999999993E-3</v>
      </c>
      <c r="P136" s="325">
        <v>4</v>
      </c>
      <c r="Q136" s="326">
        <f>N136*P136*$N$12</f>
        <v>18.478502784000003</v>
      </c>
      <c r="R136" s="298">
        <f>SUM(Q136:Q136)</f>
        <v>18.478502784000003</v>
      </c>
      <c r="S136" s="612"/>
      <c r="T136" s="614"/>
      <c r="V136" s="294"/>
      <c r="W136" s="294"/>
      <c r="X136" s="294"/>
    </row>
    <row r="137" spans="1:24" s="293" customFormat="1" ht="12.75" customHeight="1">
      <c r="A137" s="308"/>
      <c r="B137" s="309"/>
      <c r="C137" s="610"/>
      <c r="D137" s="310"/>
      <c r="E137" s="311"/>
      <c r="F137" s="312"/>
      <c r="G137" s="313"/>
      <c r="H137" s="312"/>
      <c r="I137" s="314"/>
      <c r="J137" s="313"/>
      <c r="K137" s="315"/>
      <c r="L137" s="616"/>
      <c r="M137" s="347"/>
      <c r="N137" s="348"/>
      <c r="O137" s="349"/>
      <c r="P137" s="350"/>
      <c r="Q137" s="351"/>
      <c r="R137" s="298"/>
      <c r="S137" s="298"/>
      <c r="T137" s="307"/>
      <c r="V137" s="294"/>
      <c r="W137" s="294"/>
      <c r="X137" s="294"/>
    </row>
    <row r="138" spans="1:24" s="293" customFormat="1" ht="12.75" customHeight="1">
      <c r="A138" s="278">
        <v>56</v>
      </c>
      <c r="B138" s="374" t="s">
        <v>152</v>
      </c>
      <c r="C138" s="608" t="s">
        <v>260</v>
      </c>
      <c r="D138" s="280" t="s">
        <v>28</v>
      </c>
      <c r="E138" s="321">
        <f>0.18*3</f>
        <v>0.54</v>
      </c>
      <c r="F138" s="281"/>
      <c r="G138" s="282">
        <v>2.4500000000000002</v>
      </c>
      <c r="H138" s="281"/>
      <c r="I138" s="283"/>
      <c r="J138" s="282">
        <v>0.37</v>
      </c>
      <c r="K138" s="301"/>
      <c r="L138" s="316"/>
      <c r="M138" s="317"/>
      <c r="N138" s="318"/>
      <c r="O138" s="319"/>
      <c r="P138" s="281"/>
      <c r="Q138" s="320"/>
      <c r="R138" s="291">
        <f>G139+J139</f>
        <v>6.2089834000000002</v>
      </c>
      <c r="S138" s="611">
        <f>R138+R139</f>
        <v>47.763216725846085</v>
      </c>
      <c r="T138" s="613">
        <f>E138*S138</f>
        <v>25.792137031956887</v>
      </c>
      <c r="V138" s="294"/>
      <c r="W138" s="294"/>
      <c r="X138" s="294"/>
    </row>
    <row r="139" spans="1:24" s="293" customFormat="1" ht="12.75" customHeight="1">
      <c r="A139" s="295"/>
      <c r="B139" s="375" t="s">
        <v>153</v>
      </c>
      <c r="C139" s="609"/>
      <c r="D139" s="297"/>
      <c r="E139" s="334"/>
      <c r="F139" s="299"/>
      <c r="G139" s="282">
        <f>G138*$J$14/1000</f>
        <v>5.1126845000000003</v>
      </c>
      <c r="H139" s="299"/>
      <c r="I139" s="300"/>
      <c r="J139" s="282">
        <f>J138*$Q$14/1000</f>
        <v>1.0962989000000001</v>
      </c>
      <c r="K139" s="301"/>
      <c r="L139" s="322" t="s">
        <v>261</v>
      </c>
      <c r="M139" s="323" t="s">
        <v>28</v>
      </c>
      <c r="N139" s="324">
        <v>1.02</v>
      </c>
      <c r="O139" s="324">
        <f>E138*N139</f>
        <v>0.55080000000000007</v>
      </c>
      <c r="P139" s="325">
        <v>28.1</v>
      </c>
      <c r="Q139" s="326">
        <f>N139*P139*$N$12</f>
        <v>32.452870514400004</v>
      </c>
      <c r="R139" s="611">
        <f>SUM(Q139:Q141)</f>
        <v>41.554233325846084</v>
      </c>
      <c r="S139" s="612"/>
      <c r="T139" s="614"/>
      <c r="V139" s="294"/>
      <c r="W139" s="294"/>
      <c r="X139" s="294"/>
    </row>
    <row r="140" spans="1:24" s="293" customFormat="1" ht="12.75" customHeight="1">
      <c r="A140" s="295"/>
      <c r="B140" s="327"/>
      <c r="C140" s="609"/>
      <c r="D140" s="297"/>
      <c r="E140" s="334"/>
      <c r="F140" s="299"/>
      <c r="G140" s="328"/>
      <c r="H140" s="299"/>
      <c r="I140" s="300"/>
      <c r="J140" s="328"/>
      <c r="K140" s="301"/>
      <c r="L140" s="336" t="s">
        <v>31</v>
      </c>
      <c r="M140" s="337" t="s">
        <v>30</v>
      </c>
      <c r="N140" s="338">
        <v>1.61</v>
      </c>
      <c r="O140" s="338">
        <f>E138*N140</f>
        <v>0.86940000000000006</v>
      </c>
      <c r="P140" s="339">
        <v>3.5</v>
      </c>
      <c r="Q140" s="340">
        <f>N140*P140*$N$12</f>
        <v>6.3802918620000009</v>
      </c>
      <c r="R140" s="612"/>
      <c r="S140" s="612"/>
      <c r="T140" s="614"/>
      <c r="V140" s="294"/>
      <c r="W140" s="294"/>
      <c r="X140" s="294"/>
    </row>
    <row r="141" spans="1:24" s="293" customFormat="1" ht="12.75" customHeight="1">
      <c r="A141" s="308"/>
      <c r="B141" s="309"/>
      <c r="C141" s="610"/>
      <c r="D141" s="310"/>
      <c r="E141" s="311"/>
      <c r="F141" s="312"/>
      <c r="G141" s="313"/>
      <c r="H141" s="312"/>
      <c r="I141" s="314"/>
      <c r="J141" s="313"/>
      <c r="K141" s="301"/>
      <c r="L141" s="329" t="s">
        <v>155</v>
      </c>
      <c r="M141" s="330" t="s">
        <v>28</v>
      </c>
      <c r="N141" s="331">
        <v>1.72E-2</v>
      </c>
      <c r="O141" s="331">
        <f>E138*N141</f>
        <v>9.2880000000000011E-3</v>
      </c>
      <c r="P141" s="332">
        <v>139.72200000000001</v>
      </c>
      <c r="Q141" s="333">
        <f>N141*P141*$N$12</f>
        <v>2.7210709494460801</v>
      </c>
      <c r="R141" s="612"/>
      <c r="S141" s="612"/>
      <c r="T141" s="614"/>
      <c r="V141" s="294"/>
      <c r="W141" s="294"/>
      <c r="X141" s="294"/>
    </row>
    <row r="142" spans="1:24" s="293" customFormat="1" ht="12.75" customHeight="1">
      <c r="A142" s="335">
        <v>57</v>
      </c>
      <c r="B142" s="375" t="s">
        <v>262</v>
      </c>
      <c r="C142" s="609" t="s">
        <v>263</v>
      </c>
      <c r="D142" s="297" t="s">
        <v>37</v>
      </c>
      <c r="E142" s="353">
        <f>(4.3+14.6)*3/1000</f>
        <v>5.6699999999999993E-2</v>
      </c>
      <c r="F142" s="299"/>
      <c r="G142" s="328">
        <v>54.2</v>
      </c>
      <c r="H142" s="299"/>
      <c r="I142" s="300"/>
      <c r="J142" s="328">
        <v>24.4</v>
      </c>
      <c r="K142" s="301"/>
      <c r="L142" s="316"/>
      <c r="M142" s="317"/>
      <c r="N142" s="318"/>
      <c r="O142" s="319"/>
      <c r="P142" s="281"/>
      <c r="Q142" s="320"/>
      <c r="R142" s="291">
        <f>G143+J143</f>
        <v>185.40156999999999</v>
      </c>
      <c r="S142" s="611">
        <f>R142+R143</f>
        <v>206.495596156</v>
      </c>
      <c r="T142" s="613">
        <f>E142*S142</f>
        <v>11.708300302045199</v>
      </c>
      <c r="V142" s="294"/>
      <c r="W142" s="294"/>
      <c r="X142" s="294"/>
    </row>
    <row r="143" spans="1:24" s="293" customFormat="1" ht="12.75" customHeight="1">
      <c r="A143" s="308"/>
      <c r="B143" s="412" t="s">
        <v>264</v>
      </c>
      <c r="C143" s="610"/>
      <c r="D143" s="310"/>
      <c r="E143" s="311"/>
      <c r="F143" s="312"/>
      <c r="G143" s="411">
        <f>G142*$J$14/1000</f>
        <v>113.105102</v>
      </c>
      <c r="H143" s="312"/>
      <c r="I143" s="314"/>
      <c r="J143" s="411">
        <f>J142*$Q$14/1000</f>
        <v>72.29646799999999</v>
      </c>
      <c r="K143" s="315"/>
      <c r="L143" s="341" t="s">
        <v>265</v>
      </c>
      <c r="M143" s="342" t="s">
        <v>33</v>
      </c>
      <c r="N143" s="343">
        <v>23</v>
      </c>
      <c r="O143" s="343">
        <f>E142*N143</f>
        <v>1.3040999999999998</v>
      </c>
      <c r="P143" s="344">
        <v>0.81</v>
      </c>
      <c r="Q143" s="345">
        <f>N143*P143*$N$12</f>
        <v>21.094026156000005</v>
      </c>
      <c r="R143" s="298">
        <f>SUM(Q143:Q143)</f>
        <v>21.094026156000005</v>
      </c>
      <c r="S143" s="612"/>
      <c r="T143" s="614"/>
      <c r="V143" s="294"/>
      <c r="W143" s="294"/>
      <c r="X143" s="294"/>
    </row>
    <row r="144" spans="1:24" s="293" customFormat="1" ht="12.75" customHeight="1">
      <c r="A144" s="278">
        <v>58</v>
      </c>
      <c r="B144" s="374" t="s">
        <v>266</v>
      </c>
      <c r="C144" s="608" t="s">
        <v>273</v>
      </c>
      <c r="D144" s="280" t="s">
        <v>131</v>
      </c>
      <c r="E144" s="321">
        <f>2*3</f>
        <v>6</v>
      </c>
      <c r="F144" s="281"/>
      <c r="G144" s="282">
        <v>0</v>
      </c>
      <c r="H144" s="281"/>
      <c r="I144" s="283"/>
      <c r="J144" s="282">
        <v>0</v>
      </c>
      <c r="K144" s="284"/>
      <c r="L144" s="316"/>
      <c r="M144" s="317"/>
      <c r="N144" s="318"/>
      <c r="O144" s="319"/>
      <c r="P144" s="281"/>
      <c r="Q144" s="320"/>
      <c r="R144" s="291">
        <f>G145+J145</f>
        <v>0</v>
      </c>
      <c r="S144" s="611">
        <f>R144+R145</f>
        <v>0.93864453479999999</v>
      </c>
      <c r="T144" s="613">
        <f>E144*S144</f>
        <v>5.6318672088000001</v>
      </c>
      <c r="V144" s="294"/>
      <c r="W144" s="294"/>
      <c r="X144" s="294"/>
    </row>
    <row r="145" spans="1:24" s="293" customFormat="1" ht="12.75" customHeight="1">
      <c r="A145" s="295"/>
      <c r="B145" s="327"/>
      <c r="C145" s="609"/>
      <c r="D145" s="297"/>
      <c r="E145" s="334"/>
      <c r="F145" s="299"/>
      <c r="G145" s="282">
        <f>G144*$J$14/1000</f>
        <v>0</v>
      </c>
      <c r="H145" s="299"/>
      <c r="I145" s="300"/>
      <c r="J145" s="282">
        <f>J144*$Q$14/1000</f>
        <v>0</v>
      </c>
      <c r="K145" s="301"/>
      <c r="L145" s="615" t="s">
        <v>273</v>
      </c>
      <c r="M145" s="323" t="s">
        <v>131</v>
      </c>
      <c r="N145" s="324">
        <v>1</v>
      </c>
      <c r="O145" s="324">
        <f>E144*N145</f>
        <v>6</v>
      </c>
      <c r="P145" s="325">
        <v>0.82899999999999996</v>
      </c>
      <c r="Q145" s="326">
        <f>N145*P145*$N$12</f>
        <v>0.93864453479999999</v>
      </c>
      <c r="R145" s="298">
        <f>SUM(Q145:Q145)</f>
        <v>0.93864453479999999</v>
      </c>
      <c r="S145" s="612"/>
      <c r="T145" s="614"/>
      <c r="V145" s="294"/>
      <c r="W145" s="294"/>
      <c r="X145" s="294"/>
    </row>
    <row r="146" spans="1:24" s="293" customFormat="1" ht="12.75" customHeight="1">
      <c r="A146" s="308"/>
      <c r="B146" s="309"/>
      <c r="C146" s="610"/>
      <c r="D146" s="310"/>
      <c r="E146" s="311"/>
      <c r="F146" s="312"/>
      <c r="G146" s="313"/>
      <c r="H146" s="312"/>
      <c r="I146" s="314"/>
      <c r="J146" s="313"/>
      <c r="K146" s="315"/>
      <c r="L146" s="616"/>
      <c r="M146" s="347"/>
      <c r="N146" s="348"/>
      <c r="O146" s="349"/>
      <c r="P146" s="350"/>
      <c r="Q146" s="351"/>
      <c r="R146" s="298"/>
      <c r="S146" s="298"/>
      <c r="T146" s="307"/>
      <c r="V146" s="294"/>
      <c r="W146" s="294"/>
      <c r="X146" s="294"/>
    </row>
    <row r="147" spans="1:24" s="293" customFormat="1" ht="12.75" customHeight="1">
      <c r="A147" s="335">
        <v>59</v>
      </c>
      <c r="B147" s="414" t="s">
        <v>266</v>
      </c>
      <c r="C147" s="608" t="s">
        <v>268</v>
      </c>
      <c r="D147" s="280" t="s">
        <v>30</v>
      </c>
      <c r="E147" s="321">
        <f>0.93*3</f>
        <v>2.79</v>
      </c>
      <c r="F147" s="281"/>
      <c r="G147" s="282">
        <v>0</v>
      </c>
      <c r="H147" s="281"/>
      <c r="I147" s="283"/>
      <c r="J147" s="282">
        <v>0</v>
      </c>
      <c r="K147" s="284"/>
      <c r="L147" s="316"/>
      <c r="M147" s="317"/>
      <c r="N147" s="318"/>
      <c r="O147" s="319"/>
      <c r="P147" s="281"/>
      <c r="Q147" s="320"/>
      <c r="R147" s="291">
        <f>G148+J148</f>
        <v>0</v>
      </c>
      <c r="S147" s="611">
        <f>R147+R148</f>
        <v>7.1672133960000002</v>
      </c>
      <c r="T147" s="613">
        <f>E147*S147</f>
        <v>19.996525374840001</v>
      </c>
      <c r="V147" s="294"/>
      <c r="W147" s="294"/>
      <c r="X147" s="294"/>
    </row>
    <row r="148" spans="1:24" s="293" customFormat="1" ht="12.75" customHeight="1">
      <c r="A148" s="308"/>
      <c r="B148" s="415"/>
      <c r="C148" s="610"/>
      <c r="D148" s="310"/>
      <c r="E148" s="311"/>
      <c r="F148" s="312"/>
      <c r="G148" s="411">
        <f>G147*$J$14/1000</f>
        <v>0</v>
      </c>
      <c r="H148" s="312"/>
      <c r="I148" s="314"/>
      <c r="J148" s="411">
        <f>J147*$Q$19/1000</f>
        <v>0</v>
      </c>
      <c r="K148" s="315"/>
      <c r="L148" s="341" t="s">
        <v>269</v>
      </c>
      <c r="M148" s="342" t="s">
        <v>30</v>
      </c>
      <c r="N148" s="343">
        <v>1</v>
      </c>
      <c r="O148" s="343">
        <f>E147*N148</f>
        <v>2.79</v>
      </c>
      <c r="P148" s="344">
        <v>6.33</v>
      </c>
      <c r="Q148" s="345">
        <f>N148*P148*$N$12</f>
        <v>7.1672133960000002</v>
      </c>
      <c r="R148" s="298">
        <f>SUM(Q148:Q148)</f>
        <v>7.1672133960000002</v>
      </c>
      <c r="S148" s="612"/>
      <c r="T148" s="614"/>
      <c r="V148" s="294"/>
      <c r="W148" s="294"/>
      <c r="X148" s="294"/>
    </row>
    <row r="149" spans="1:24" s="293" customFormat="1" ht="12.75" customHeight="1">
      <c r="A149" s="335">
        <v>60</v>
      </c>
      <c r="B149" s="375" t="s">
        <v>266</v>
      </c>
      <c r="C149" s="609" t="s">
        <v>270</v>
      </c>
      <c r="D149" s="297" t="s">
        <v>27</v>
      </c>
      <c r="E149" s="334">
        <f>0.5*3</f>
        <v>1.5</v>
      </c>
      <c r="F149" s="299"/>
      <c r="G149" s="328">
        <v>0</v>
      </c>
      <c r="H149" s="299"/>
      <c r="I149" s="300"/>
      <c r="J149" s="328">
        <v>0</v>
      </c>
      <c r="K149" s="301"/>
      <c r="L149" s="316"/>
      <c r="M149" s="317"/>
      <c r="N149" s="318"/>
      <c r="O149" s="319"/>
      <c r="P149" s="281"/>
      <c r="Q149" s="320"/>
      <c r="R149" s="291">
        <f>G150+J150</f>
        <v>0</v>
      </c>
      <c r="S149" s="611">
        <f>R149+R150</f>
        <v>4.2142761864000002</v>
      </c>
      <c r="T149" s="613">
        <f>E149*S149</f>
        <v>6.3214142796000008</v>
      </c>
      <c r="V149" s="294"/>
      <c r="W149" s="294"/>
      <c r="X149" s="294"/>
    </row>
    <row r="150" spans="1:24" s="293" customFormat="1" ht="12.75" customHeight="1">
      <c r="A150" s="308"/>
      <c r="B150" s="309"/>
      <c r="C150" s="610"/>
      <c r="D150" s="310"/>
      <c r="E150" s="311"/>
      <c r="F150" s="312"/>
      <c r="G150" s="411">
        <f>G149*$J$19/1000</f>
        <v>0</v>
      </c>
      <c r="H150" s="312"/>
      <c r="I150" s="314"/>
      <c r="J150" s="411">
        <f>J149*$Q$19/1000</f>
        <v>0</v>
      </c>
      <c r="K150" s="315"/>
      <c r="L150" s="341" t="s">
        <v>270</v>
      </c>
      <c r="M150" s="342" t="s">
        <v>27</v>
      </c>
      <c r="N150" s="343">
        <v>1</v>
      </c>
      <c r="O150" s="343">
        <f>E149*N150</f>
        <v>1.5</v>
      </c>
      <c r="P150" s="344">
        <v>3.722</v>
      </c>
      <c r="Q150" s="345">
        <f>N150*P150*$N$12</f>
        <v>4.2142761864000002</v>
      </c>
      <c r="R150" s="298">
        <f>SUM(Q150:Q150)</f>
        <v>4.2142761864000002</v>
      </c>
      <c r="S150" s="612"/>
      <c r="T150" s="614"/>
      <c r="V150" s="294"/>
      <c r="W150" s="294"/>
      <c r="X150" s="294"/>
    </row>
    <row r="151" spans="1:24" s="293" customFormat="1" ht="12.75" customHeight="1">
      <c r="A151" s="335">
        <v>62</v>
      </c>
      <c r="B151" s="296" t="s">
        <v>193</v>
      </c>
      <c r="C151" s="609" t="s">
        <v>271</v>
      </c>
      <c r="D151" s="297" t="s">
        <v>29</v>
      </c>
      <c r="E151" s="298">
        <f>0.8*3/100</f>
        <v>2.4000000000000004E-2</v>
      </c>
      <c r="F151" s="299"/>
      <c r="G151" s="328">
        <v>38.4</v>
      </c>
      <c r="H151" s="299"/>
      <c r="I151" s="300"/>
      <c r="J151" s="328">
        <v>0.03</v>
      </c>
      <c r="K151" s="301"/>
      <c r="L151" s="316"/>
      <c r="M151" s="317"/>
      <c r="N151" s="318"/>
      <c r="O151" s="319"/>
      <c r="P151" s="281"/>
      <c r="Q151" s="320"/>
      <c r="R151" s="291">
        <f>G152+J152</f>
        <v>80.222393100000005</v>
      </c>
      <c r="S151" s="611">
        <f>R151+R152</f>
        <v>121.33366501080002</v>
      </c>
      <c r="T151" s="613">
        <f>E151*S151</f>
        <v>2.9120079602592011</v>
      </c>
      <c r="V151" s="294"/>
      <c r="W151" s="294"/>
      <c r="X151" s="294"/>
    </row>
    <row r="152" spans="1:24" s="293" customFormat="1" ht="12.75" customHeight="1">
      <c r="A152" s="295"/>
      <c r="B152" s="296" t="s">
        <v>195</v>
      </c>
      <c r="C152" s="609"/>
      <c r="D152" s="297"/>
      <c r="E152" s="298"/>
      <c r="F152" s="299"/>
      <c r="G152" s="282">
        <f>G151*$J$14/1000</f>
        <v>80.133504000000002</v>
      </c>
      <c r="H152" s="299"/>
      <c r="I152" s="300"/>
      <c r="J152" s="282">
        <f>J151*$Q$14/1000</f>
        <v>8.8889099999999985E-2</v>
      </c>
      <c r="K152" s="301"/>
      <c r="L152" s="341" t="s">
        <v>272</v>
      </c>
      <c r="M152" s="342" t="s">
        <v>33</v>
      </c>
      <c r="N152" s="343">
        <v>27.3</v>
      </c>
      <c r="O152" s="343">
        <f>E151*N152</f>
        <v>0.65520000000000012</v>
      </c>
      <c r="P152" s="344">
        <v>1.33</v>
      </c>
      <c r="Q152" s="345">
        <f>N152*P152*$N$12</f>
        <v>41.111271910800006</v>
      </c>
      <c r="R152" s="298">
        <f>SUM(Q152:Q152)</f>
        <v>41.111271910800006</v>
      </c>
      <c r="S152" s="612"/>
      <c r="T152" s="614"/>
      <c r="V152" s="294"/>
      <c r="W152" s="294"/>
      <c r="X152" s="294"/>
    </row>
    <row r="153" spans="1:24" s="293" customFormat="1" ht="18" customHeight="1">
      <c r="A153" s="354"/>
      <c r="B153" s="355"/>
      <c r="C153" s="356" t="s">
        <v>46</v>
      </c>
      <c r="D153" s="357"/>
      <c r="E153" s="358"/>
      <c r="F153" s="359"/>
      <c r="G153" s="360"/>
      <c r="H153" s="359"/>
      <c r="I153" s="361"/>
      <c r="J153" s="360"/>
      <c r="K153" s="362"/>
      <c r="L153" s="363"/>
      <c r="M153" s="364"/>
      <c r="N153" s="365"/>
      <c r="O153" s="366"/>
      <c r="P153" s="359"/>
      <c r="Q153" s="360"/>
      <c r="R153" s="366"/>
      <c r="S153" s="366"/>
      <c r="T153" s="367">
        <f>SUM(T110:T152)</f>
        <v>450.68529164377799</v>
      </c>
      <c r="V153" s="294"/>
      <c r="W153" s="294"/>
      <c r="X153" s="294"/>
    </row>
    <row r="154" spans="1:24" s="293" customFormat="1" ht="22.5" customHeight="1">
      <c r="A154" s="416"/>
      <c r="B154" s="417"/>
      <c r="C154" s="419" t="s">
        <v>309</v>
      </c>
      <c r="D154" s="417"/>
      <c r="E154" s="417"/>
      <c r="F154" s="417"/>
      <c r="G154" s="417"/>
      <c r="H154" s="417"/>
      <c r="I154" s="417"/>
      <c r="J154" s="417"/>
      <c r="K154" s="417"/>
      <c r="L154" s="417"/>
      <c r="M154" s="417"/>
      <c r="N154" s="417"/>
      <c r="O154" s="417"/>
      <c r="P154" s="417"/>
      <c r="Q154" s="417"/>
      <c r="R154" s="417"/>
      <c r="S154" s="417"/>
      <c r="T154" s="418"/>
      <c r="V154" s="294"/>
      <c r="W154" s="294"/>
      <c r="X154" s="294"/>
    </row>
    <row r="155" spans="1:24" s="293" customFormat="1" ht="12.75" customHeight="1">
      <c r="A155" s="278">
        <v>63</v>
      </c>
      <c r="B155" s="374" t="s">
        <v>163</v>
      </c>
      <c r="C155" s="608" t="s">
        <v>202</v>
      </c>
      <c r="D155" s="280" t="s">
        <v>28</v>
      </c>
      <c r="E155" s="321">
        <v>1.43</v>
      </c>
      <c r="F155" s="281"/>
      <c r="G155" s="282">
        <v>1.82</v>
      </c>
      <c r="H155" s="281"/>
      <c r="I155" s="283"/>
      <c r="J155" s="282">
        <v>1.06</v>
      </c>
      <c r="K155" s="284"/>
      <c r="L155" s="316"/>
      <c r="M155" s="317"/>
      <c r="N155" s="318"/>
      <c r="O155" s="319"/>
      <c r="P155" s="281"/>
      <c r="Q155" s="320"/>
      <c r="R155" s="291">
        <f>G156+J156</f>
        <v>6.9387424000000006</v>
      </c>
      <c r="S155" s="611">
        <f>R155+R156</f>
        <v>12.554757952000001</v>
      </c>
      <c r="T155" s="613">
        <f>E155*S155</f>
        <v>17.953303871359999</v>
      </c>
      <c r="V155" s="294"/>
      <c r="W155" s="294"/>
      <c r="X155" s="294"/>
    </row>
    <row r="156" spans="1:24" s="293" customFormat="1" ht="12.75" customHeight="1">
      <c r="A156" s="295"/>
      <c r="B156" s="375" t="s">
        <v>164</v>
      </c>
      <c r="C156" s="628"/>
      <c r="D156" s="297"/>
      <c r="E156" s="334"/>
      <c r="F156" s="299"/>
      <c r="G156" s="282">
        <f>G155*$J$14/1000</f>
        <v>3.7979942000000002</v>
      </c>
      <c r="H156" s="299"/>
      <c r="I156" s="300"/>
      <c r="J156" s="282">
        <f>J155*$Q$14/1000</f>
        <v>3.1407482</v>
      </c>
      <c r="K156" s="301"/>
      <c r="L156" s="322" t="s">
        <v>165</v>
      </c>
      <c r="M156" s="323" t="s">
        <v>28</v>
      </c>
      <c r="N156" s="324">
        <v>0.97</v>
      </c>
      <c r="O156" s="324">
        <f>E155*N156</f>
        <v>1.3871</v>
      </c>
      <c r="P156" s="325">
        <v>4</v>
      </c>
      <c r="Q156" s="326">
        <f>N156*P156*$N$12</f>
        <v>4.3931734560000004</v>
      </c>
      <c r="R156" s="611">
        <f>SUM(Q156:Q157)</f>
        <v>5.6160155520000004</v>
      </c>
      <c r="S156" s="630"/>
      <c r="T156" s="631"/>
      <c r="V156" s="294"/>
      <c r="W156" s="294"/>
      <c r="X156" s="294"/>
    </row>
    <row r="157" spans="1:24" s="293" customFormat="1" ht="12.75" customHeight="1">
      <c r="A157" s="308"/>
      <c r="B157" s="309"/>
      <c r="C157" s="629"/>
      <c r="D157" s="310"/>
      <c r="E157" s="311"/>
      <c r="F157" s="312"/>
      <c r="G157" s="313"/>
      <c r="H157" s="312"/>
      <c r="I157" s="314"/>
      <c r="J157" s="313"/>
      <c r="K157" s="315"/>
      <c r="L157" s="329" t="s">
        <v>166</v>
      </c>
      <c r="M157" s="330" t="s">
        <v>28</v>
      </c>
      <c r="N157" s="331">
        <v>0.27</v>
      </c>
      <c r="O157" s="331">
        <f>E155*N157</f>
        <v>0.3861</v>
      </c>
      <c r="P157" s="332">
        <v>4</v>
      </c>
      <c r="Q157" s="333">
        <f>N157*P157*$N$12</f>
        <v>1.2228420960000002</v>
      </c>
      <c r="R157" s="612"/>
      <c r="S157" s="630"/>
      <c r="T157" s="631"/>
      <c r="V157" s="294"/>
      <c r="W157" s="294"/>
      <c r="X157" s="294"/>
    </row>
    <row r="158" spans="1:24" s="293" customFormat="1" ht="12.75" customHeight="1">
      <c r="A158" s="278">
        <v>64</v>
      </c>
      <c r="B158" s="374" t="s">
        <v>198</v>
      </c>
      <c r="C158" s="608" t="s">
        <v>203</v>
      </c>
      <c r="D158" s="280" t="s">
        <v>28</v>
      </c>
      <c r="E158" s="321">
        <v>1.43</v>
      </c>
      <c r="F158" s="281"/>
      <c r="G158" s="282">
        <v>1</v>
      </c>
      <c r="H158" s="281"/>
      <c r="I158" s="283"/>
      <c r="J158" s="282">
        <v>0.77</v>
      </c>
      <c r="K158" s="284"/>
      <c r="L158" s="316"/>
      <c r="M158" s="317"/>
      <c r="N158" s="318"/>
      <c r="O158" s="319"/>
      <c r="P158" s="281"/>
      <c r="Q158" s="320"/>
      <c r="R158" s="291">
        <f>G159+J159</f>
        <v>4.3682968999999998</v>
      </c>
      <c r="S158" s="611">
        <f>R158+R159</f>
        <v>37.087449885989116</v>
      </c>
      <c r="T158" s="613">
        <f>E158*S158</f>
        <v>53.035053336964431</v>
      </c>
      <c r="V158" s="294"/>
      <c r="W158" s="294"/>
      <c r="X158" s="294"/>
    </row>
    <row r="159" spans="1:24" s="293" customFormat="1" ht="12.75" customHeight="1">
      <c r="A159" s="295"/>
      <c r="B159" s="375" t="s">
        <v>199</v>
      </c>
      <c r="C159" s="609"/>
      <c r="D159" s="297"/>
      <c r="E159" s="334"/>
      <c r="F159" s="299"/>
      <c r="G159" s="282">
        <f>G158*$J$14/1000</f>
        <v>2.0868099999999998</v>
      </c>
      <c r="H159" s="299"/>
      <c r="I159" s="300"/>
      <c r="J159" s="282">
        <f>J158*$Q$14/1000</f>
        <v>2.2814869</v>
      </c>
      <c r="K159" s="301"/>
      <c r="L159" s="322" t="s">
        <v>169</v>
      </c>
      <c r="M159" s="323" t="s">
        <v>28</v>
      </c>
      <c r="N159" s="324">
        <v>1.0149999999999999</v>
      </c>
      <c r="O159" s="324">
        <f>E158*N159</f>
        <v>1.4514499999999999</v>
      </c>
      <c r="P159" s="325">
        <v>28.1</v>
      </c>
      <c r="Q159" s="326">
        <f>N159*P159*$N$12</f>
        <v>32.293787815800002</v>
      </c>
      <c r="R159" s="611">
        <f>SUM(Q159:Q161)</f>
        <v>32.719152985989119</v>
      </c>
      <c r="S159" s="612"/>
      <c r="T159" s="614"/>
      <c r="V159" s="294"/>
      <c r="W159" s="294"/>
      <c r="X159" s="294"/>
    </row>
    <row r="160" spans="1:24" s="293" customFormat="1" ht="12.75" customHeight="1">
      <c r="A160" s="295"/>
      <c r="B160" s="327"/>
      <c r="C160" s="609"/>
      <c r="D160" s="297"/>
      <c r="E160" s="334"/>
      <c r="F160" s="299"/>
      <c r="G160" s="328"/>
      <c r="H160" s="299"/>
      <c r="I160" s="300"/>
      <c r="J160" s="328"/>
      <c r="K160" s="301"/>
      <c r="L160" s="336" t="s">
        <v>31</v>
      </c>
      <c r="M160" s="337" t="s">
        <v>30</v>
      </c>
      <c r="N160" s="338">
        <v>7.5399999999999995E-2</v>
      </c>
      <c r="O160" s="338">
        <f>E158*N160</f>
        <v>0.10782199999999999</v>
      </c>
      <c r="P160" s="339">
        <v>3.5</v>
      </c>
      <c r="Q160" s="340">
        <f>N160*P160*$N$12</f>
        <v>0.29880373067999999</v>
      </c>
      <c r="R160" s="612"/>
      <c r="S160" s="612"/>
      <c r="T160" s="614"/>
      <c r="V160" s="294"/>
      <c r="W160" s="294"/>
      <c r="X160" s="294"/>
    </row>
    <row r="161" spans="1:24" s="293" customFormat="1" ht="12.75" customHeight="1">
      <c r="A161" s="308"/>
      <c r="B161" s="309"/>
      <c r="C161" s="610"/>
      <c r="D161" s="310"/>
      <c r="E161" s="311"/>
      <c r="F161" s="312"/>
      <c r="G161" s="313"/>
      <c r="H161" s="312"/>
      <c r="I161" s="314"/>
      <c r="J161" s="313"/>
      <c r="K161" s="315"/>
      <c r="L161" s="329" t="s">
        <v>155</v>
      </c>
      <c r="M161" s="330" t="s">
        <v>28</v>
      </c>
      <c r="N161" s="331">
        <v>8.0000000000000004E-4</v>
      </c>
      <c r="O161" s="331">
        <f>E158*N161</f>
        <v>1.1440000000000001E-3</v>
      </c>
      <c r="P161" s="332">
        <v>139.72200000000001</v>
      </c>
      <c r="Q161" s="333">
        <f>N161*P161*$N$12</f>
        <v>0.12656143950912002</v>
      </c>
      <c r="R161" s="612"/>
      <c r="S161" s="612"/>
      <c r="T161" s="614"/>
      <c r="V161" s="294"/>
      <c r="W161" s="294"/>
      <c r="X161" s="294"/>
    </row>
    <row r="162" spans="1:24" s="293" customFormat="1" ht="12.75" customHeight="1">
      <c r="A162" s="278">
        <v>65</v>
      </c>
      <c r="B162" s="374" t="s">
        <v>200</v>
      </c>
      <c r="C162" s="608" t="s">
        <v>201</v>
      </c>
      <c r="D162" s="280" t="s">
        <v>37</v>
      </c>
      <c r="E162" s="321">
        <v>3.2000000000000001E-2</v>
      </c>
      <c r="F162" s="281"/>
      <c r="G162" s="282">
        <v>0</v>
      </c>
      <c r="H162" s="281"/>
      <c r="I162" s="283"/>
      <c r="J162" s="282">
        <v>0</v>
      </c>
      <c r="K162" s="284"/>
      <c r="L162" s="316"/>
      <c r="M162" s="317"/>
      <c r="N162" s="318"/>
      <c r="O162" s="319"/>
      <c r="P162" s="281"/>
      <c r="Q162" s="320"/>
      <c r="R162" s="291">
        <f>G163+J163</f>
        <v>0</v>
      </c>
      <c r="S162" s="611">
        <f>R162+R163</f>
        <v>351.37801497960004</v>
      </c>
      <c r="T162" s="613">
        <f>E162*S162</f>
        <v>11.244096479347201</v>
      </c>
      <c r="V162" s="294"/>
      <c r="W162" s="294"/>
      <c r="X162" s="294"/>
    </row>
    <row r="163" spans="1:24" s="293" customFormat="1" ht="12.75" customHeight="1">
      <c r="A163" s="308"/>
      <c r="B163" s="309"/>
      <c r="C163" s="610"/>
      <c r="D163" s="310"/>
      <c r="E163" s="311"/>
      <c r="F163" s="312"/>
      <c r="G163" s="411">
        <f>G162*$J$14/1000</f>
        <v>0</v>
      </c>
      <c r="H163" s="312"/>
      <c r="I163" s="314"/>
      <c r="J163" s="411">
        <f>J162*$Q$14/1000</f>
        <v>0</v>
      </c>
      <c r="K163" s="315"/>
      <c r="L163" s="341" t="s">
        <v>201</v>
      </c>
      <c r="M163" s="342" t="s">
        <v>37</v>
      </c>
      <c r="N163" s="343">
        <v>1</v>
      </c>
      <c r="O163" s="343">
        <f>E162*N163</f>
        <v>3.2000000000000001E-2</v>
      </c>
      <c r="P163" s="344">
        <v>310.33300000000003</v>
      </c>
      <c r="Q163" s="345">
        <f>N163*P163*$N$12</f>
        <v>351.37801497960004</v>
      </c>
      <c r="R163" s="298">
        <f>SUM(Q163:Q163)</f>
        <v>351.37801497960004</v>
      </c>
      <c r="S163" s="612"/>
      <c r="T163" s="614"/>
      <c r="V163" s="294"/>
      <c r="W163" s="294"/>
      <c r="X163" s="294"/>
    </row>
    <row r="164" spans="1:24" s="293" customFormat="1" ht="12.75" customHeight="1">
      <c r="A164" s="278">
        <v>66</v>
      </c>
      <c r="B164" s="374" t="s">
        <v>178</v>
      </c>
      <c r="C164" s="608" t="s">
        <v>204</v>
      </c>
      <c r="D164" s="280" t="s">
        <v>29</v>
      </c>
      <c r="E164" s="321">
        <f>14.3/100</f>
        <v>0.14300000000000002</v>
      </c>
      <c r="F164" s="281"/>
      <c r="G164" s="282">
        <v>43</v>
      </c>
      <c r="H164" s="281"/>
      <c r="I164" s="283"/>
      <c r="J164" s="282">
        <v>10.4</v>
      </c>
      <c r="K164" s="284"/>
      <c r="L164" s="316"/>
      <c r="M164" s="317"/>
      <c r="N164" s="318"/>
      <c r="O164" s="319"/>
      <c r="P164" s="281"/>
      <c r="Q164" s="320"/>
      <c r="R164" s="291">
        <f>G165+J165</f>
        <v>120.547718</v>
      </c>
      <c r="S164" s="611">
        <f>R164+R165</f>
        <v>632.62077152840004</v>
      </c>
      <c r="T164" s="613">
        <f>E164*S164</f>
        <v>90.464770328561215</v>
      </c>
      <c r="V164" s="294"/>
      <c r="W164" s="294"/>
      <c r="X164" s="294"/>
    </row>
    <row r="165" spans="1:24" s="293" customFormat="1" ht="12.75" customHeight="1">
      <c r="A165" s="295"/>
      <c r="B165" s="375" t="s">
        <v>180</v>
      </c>
      <c r="C165" s="609"/>
      <c r="D165" s="297"/>
      <c r="E165" s="334"/>
      <c r="F165" s="299"/>
      <c r="G165" s="282">
        <f>G164*$J$14/1000</f>
        <v>89.732830000000007</v>
      </c>
      <c r="H165" s="299"/>
      <c r="I165" s="300"/>
      <c r="J165" s="282">
        <f>J164*$Q$14/1000</f>
        <v>30.814888</v>
      </c>
      <c r="K165" s="301"/>
      <c r="L165" s="615" t="s">
        <v>181</v>
      </c>
      <c r="M165" s="323" t="s">
        <v>30</v>
      </c>
      <c r="N165" s="324">
        <v>100</v>
      </c>
      <c r="O165" s="324">
        <f>E164*N165</f>
        <v>14.3</v>
      </c>
      <c r="P165" s="325">
        <v>3.9169999999999998</v>
      </c>
      <c r="Q165" s="326">
        <f>N165*P165*$N$12</f>
        <v>443.50671204000002</v>
      </c>
      <c r="R165" s="611">
        <f>SUM(Q165:Q167)</f>
        <v>512.07305352840001</v>
      </c>
      <c r="S165" s="612"/>
      <c r="T165" s="614"/>
      <c r="V165" s="294"/>
      <c r="W165" s="294"/>
      <c r="X165" s="294"/>
    </row>
    <row r="166" spans="1:24" s="293" customFormat="1" ht="12.75" customHeight="1">
      <c r="A166" s="295"/>
      <c r="B166" s="327"/>
      <c r="C166" s="609"/>
      <c r="D166" s="297"/>
      <c r="E166" s="334"/>
      <c r="F166" s="299"/>
      <c r="G166" s="328"/>
      <c r="H166" s="299"/>
      <c r="I166" s="300"/>
      <c r="J166" s="328"/>
      <c r="K166" s="301"/>
      <c r="L166" s="625"/>
      <c r="M166" s="368"/>
      <c r="N166" s="369"/>
      <c r="O166" s="370"/>
      <c r="P166" s="371"/>
      <c r="Q166" s="372"/>
      <c r="R166" s="612"/>
      <c r="S166" s="612"/>
      <c r="T166" s="614"/>
      <c r="V166" s="294"/>
      <c r="W166" s="294"/>
      <c r="X166" s="294"/>
    </row>
    <row r="167" spans="1:24" s="293" customFormat="1" ht="12.75" customHeight="1">
      <c r="A167" s="308"/>
      <c r="B167" s="309"/>
      <c r="C167" s="610"/>
      <c r="D167" s="310"/>
      <c r="E167" s="311"/>
      <c r="F167" s="312"/>
      <c r="G167" s="313"/>
      <c r="H167" s="312"/>
      <c r="I167" s="314"/>
      <c r="J167" s="313"/>
      <c r="K167" s="315"/>
      <c r="L167" s="373" t="s">
        <v>308</v>
      </c>
      <c r="M167" s="337" t="s">
        <v>28</v>
      </c>
      <c r="N167" s="338">
        <v>2.11</v>
      </c>
      <c r="O167" s="338">
        <f>E164*N167</f>
        <v>0.30173</v>
      </c>
      <c r="P167" s="339">
        <v>28.7</v>
      </c>
      <c r="Q167" s="340">
        <f>N167*P167*$N$12</f>
        <v>68.566341488399999</v>
      </c>
      <c r="R167" s="612"/>
      <c r="S167" s="612"/>
      <c r="T167" s="614"/>
      <c r="V167" s="294"/>
      <c r="W167" s="294"/>
      <c r="X167" s="294"/>
    </row>
    <row r="168" spans="1:24" s="293" customFormat="1" ht="12.75" customHeight="1">
      <c r="A168" s="278">
        <v>67</v>
      </c>
      <c r="B168" s="626" t="s">
        <v>205</v>
      </c>
      <c r="C168" s="608" t="s">
        <v>206</v>
      </c>
      <c r="D168" s="280" t="s">
        <v>28</v>
      </c>
      <c r="E168" s="439">
        <v>0.7</v>
      </c>
      <c r="F168" s="281"/>
      <c r="G168" s="282">
        <v>4.9800000000000004</v>
      </c>
      <c r="H168" s="281"/>
      <c r="I168" s="283"/>
      <c r="J168" s="282">
        <v>0.76</v>
      </c>
      <c r="K168" s="284"/>
      <c r="L168" s="316"/>
      <c r="M168" s="317"/>
      <c r="N168" s="318"/>
      <c r="O168" s="319"/>
      <c r="P168" s="281"/>
      <c r="Q168" s="320"/>
      <c r="R168" s="291">
        <f>G169+J169</f>
        <v>12.644171</v>
      </c>
      <c r="S168" s="611">
        <f>R168+R169</f>
        <v>68.139208663946732</v>
      </c>
      <c r="T168" s="613">
        <f>E168*S168</f>
        <v>47.697446064762708</v>
      </c>
      <c r="V168" s="294"/>
      <c r="W168" s="294"/>
      <c r="X168" s="294"/>
    </row>
    <row r="169" spans="1:24" s="293" customFormat="1" ht="12.75" customHeight="1">
      <c r="A169" s="295"/>
      <c r="B169" s="627"/>
      <c r="C169" s="609"/>
      <c r="D169" s="297"/>
      <c r="E169" s="437"/>
      <c r="F169" s="299"/>
      <c r="G169" s="282">
        <f>G168*$J$14/1000</f>
        <v>10.3923138</v>
      </c>
      <c r="H169" s="299"/>
      <c r="I169" s="300"/>
      <c r="J169" s="282">
        <f>J168*$Q$14/1000</f>
        <v>2.2518571999999999</v>
      </c>
      <c r="K169" s="301"/>
      <c r="L169" s="442" t="s">
        <v>169</v>
      </c>
      <c r="M169" s="323" t="s">
        <v>28</v>
      </c>
      <c r="N169" s="324">
        <v>1.02</v>
      </c>
      <c r="O169" s="324">
        <f>E168*N169</f>
        <v>0.71399999999999997</v>
      </c>
      <c r="P169" s="325">
        <v>28.1</v>
      </c>
      <c r="Q169" s="326">
        <f>N169*P169*$N$12</f>
        <v>32.452870514400004</v>
      </c>
      <c r="R169" s="611">
        <f>SUM(Q169:Q172)</f>
        <v>55.495037663946732</v>
      </c>
      <c r="S169" s="612"/>
      <c r="T169" s="614"/>
      <c r="V169" s="294"/>
      <c r="W169" s="294"/>
      <c r="X169" s="294"/>
    </row>
    <row r="170" spans="1:24" s="293" customFormat="1" ht="12.75" customHeight="1">
      <c r="A170" s="295"/>
      <c r="B170" s="444" t="s">
        <v>207</v>
      </c>
      <c r="C170" s="609"/>
      <c r="D170" s="297"/>
      <c r="E170" s="437"/>
      <c r="F170" s="299"/>
      <c r="G170" s="328"/>
      <c r="H170" s="299"/>
      <c r="I170" s="300"/>
      <c r="J170" s="328"/>
      <c r="K170" s="301"/>
      <c r="L170" s="445" t="s">
        <v>31</v>
      </c>
      <c r="M170" s="337" t="s">
        <v>30</v>
      </c>
      <c r="N170" s="338">
        <v>2.64</v>
      </c>
      <c r="O170" s="338">
        <f>E168*N170</f>
        <v>1.8479999999999999</v>
      </c>
      <c r="P170" s="339">
        <v>3.5</v>
      </c>
      <c r="Q170" s="340">
        <f>N170*P170*$N$12</f>
        <v>10.462093488000001</v>
      </c>
      <c r="R170" s="612"/>
      <c r="S170" s="612"/>
      <c r="T170" s="614"/>
      <c r="V170" s="294"/>
      <c r="W170" s="294"/>
      <c r="X170" s="294"/>
    </row>
    <row r="171" spans="1:24" s="293" customFormat="1" ht="12.75" customHeight="1">
      <c r="A171" s="295"/>
      <c r="B171" s="327"/>
      <c r="C171" s="609"/>
      <c r="D171" s="297"/>
      <c r="E171" s="437"/>
      <c r="F171" s="299"/>
      <c r="G171" s="328"/>
      <c r="H171" s="299"/>
      <c r="I171" s="300"/>
      <c r="J171" s="328"/>
      <c r="K171" s="301"/>
      <c r="L171" s="445" t="s">
        <v>32</v>
      </c>
      <c r="M171" s="337" t="s">
        <v>33</v>
      </c>
      <c r="N171" s="338">
        <v>3.2</v>
      </c>
      <c r="O171" s="338">
        <f>E168*N171</f>
        <v>2.2399999999999998</v>
      </c>
      <c r="P171" s="339">
        <v>0.86099999999999999</v>
      </c>
      <c r="Q171" s="340">
        <f>N171*P171*$N$12</f>
        <v>3.1196060582400005</v>
      </c>
      <c r="R171" s="612"/>
      <c r="S171" s="612"/>
      <c r="T171" s="614"/>
      <c r="V171" s="294"/>
      <c r="W171" s="294"/>
      <c r="X171" s="294"/>
    </row>
    <row r="172" spans="1:24" s="293" customFormat="1" ht="12.75" customHeight="1">
      <c r="A172" s="308"/>
      <c r="B172" s="309"/>
      <c r="C172" s="610"/>
      <c r="D172" s="310"/>
      <c r="E172" s="311"/>
      <c r="F172" s="312"/>
      <c r="G172" s="313"/>
      <c r="H172" s="312"/>
      <c r="I172" s="314"/>
      <c r="J172" s="313"/>
      <c r="K172" s="315"/>
      <c r="L172" s="420" t="s">
        <v>155</v>
      </c>
      <c r="M172" s="572" t="s">
        <v>28</v>
      </c>
      <c r="N172" s="573">
        <v>5.9799999999999999E-2</v>
      </c>
      <c r="O172" s="573">
        <f>E168*N172</f>
        <v>4.1859999999999994E-2</v>
      </c>
      <c r="P172" s="574">
        <v>139.72200000000001</v>
      </c>
      <c r="Q172" s="575">
        <f>N172*P172*$N$12</f>
        <v>9.4604676033067214</v>
      </c>
      <c r="R172" s="622"/>
      <c r="S172" s="622"/>
      <c r="T172" s="623"/>
      <c r="V172" s="294"/>
      <c r="W172" s="294"/>
      <c r="X172" s="294"/>
    </row>
    <row r="173" spans="1:24" s="293" customFormat="1" ht="12.75" customHeight="1">
      <c r="A173" s="335">
        <v>68</v>
      </c>
      <c r="B173" s="296" t="s">
        <v>208</v>
      </c>
      <c r="C173" s="609" t="s">
        <v>209</v>
      </c>
      <c r="D173" s="297" t="s">
        <v>37</v>
      </c>
      <c r="E173" s="298">
        <v>0.65400000000000003</v>
      </c>
      <c r="F173" s="299"/>
      <c r="G173" s="328">
        <v>15.4</v>
      </c>
      <c r="H173" s="299"/>
      <c r="I173" s="300"/>
      <c r="J173" s="328">
        <v>11.4</v>
      </c>
      <c r="K173" s="301"/>
      <c r="L173" s="302"/>
      <c r="M173" s="317"/>
      <c r="N173" s="318"/>
      <c r="O173" s="319"/>
      <c r="P173" s="281"/>
      <c r="Q173" s="320"/>
      <c r="R173" s="291">
        <f>G174+J174</f>
        <v>65.914732000000001</v>
      </c>
      <c r="S173" s="611">
        <f>R173+R174</f>
        <v>762.89463335090807</v>
      </c>
      <c r="T173" s="613">
        <f>E173*S173</f>
        <v>498.93309021149389</v>
      </c>
      <c r="V173" s="294"/>
      <c r="W173" s="294"/>
      <c r="X173" s="294"/>
    </row>
    <row r="174" spans="1:24" s="293" customFormat="1" ht="12.75" customHeight="1">
      <c r="A174" s="295"/>
      <c r="B174" s="296" t="s">
        <v>210</v>
      </c>
      <c r="C174" s="609"/>
      <c r="D174" s="297"/>
      <c r="E174" s="298"/>
      <c r="F174" s="299"/>
      <c r="G174" s="282">
        <f>G173*$J$14/1000</f>
        <v>32.136873999999999</v>
      </c>
      <c r="H174" s="299"/>
      <c r="I174" s="300"/>
      <c r="J174" s="282">
        <f>J173*$Q$14/1000</f>
        <v>33.777858000000002</v>
      </c>
      <c r="K174" s="301"/>
      <c r="L174" s="615" t="s">
        <v>311</v>
      </c>
      <c r="M174" s="323" t="s">
        <v>37</v>
      </c>
      <c r="N174" s="324">
        <v>1</v>
      </c>
      <c r="O174" s="324">
        <f>E173*N174</f>
        <v>0.65400000000000003</v>
      </c>
      <c r="P174" s="325">
        <v>598</v>
      </c>
      <c r="Q174" s="326">
        <f>N174*P174*$N$12</f>
        <v>677.09219760000008</v>
      </c>
      <c r="R174" s="611">
        <f>SUM(Q174:Q178)</f>
        <v>696.97990135090811</v>
      </c>
      <c r="S174" s="612"/>
      <c r="T174" s="614"/>
      <c r="V174" s="294"/>
      <c r="W174" s="294"/>
      <c r="X174" s="294"/>
    </row>
    <row r="175" spans="1:24" s="293" customFormat="1" ht="12.75" customHeight="1">
      <c r="A175" s="295"/>
      <c r="B175" s="327"/>
      <c r="C175" s="609"/>
      <c r="D175" s="297"/>
      <c r="E175" s="298"/>
      <c r="F175" s="299"/>
      <c r="G175" s="328"/>
      <c r="H175" s="299"/>
      <c r="I175" s="300"/>
      <c r="J175" s="328"/>
      <c r="K175" s="301"/>
      <c r="L175" s="625"/>
      <c r="M175" s="368"/>
      <c r="N175" s="369"/>
      <c r="O175" s="370"/>
      <c r="P175" s="371"/>
      <c r="Q175" s="372"/>
      <c r="R175" s="612"/>
      <c r="S175" s="612"/>
      <c r="T175" s="614"/>
      <c r="V175" s="294"/>
      <c r="W175" s="294"/>
      <c r="X175" s="294"/>
    </row>
    <row r="176" spans="1:24" s="293" customFormat="1" ht="12.75" customHeight="1">
      <c r="A176" s="295"/>
      <c r="B176" s="327"/>
      <c r="C176" s="609"/>
      <c r="D176" s="297"/>
      <c r="E176" s="298"/>
      <c r="F176" s="299"/>
      <c r="G176" s="328"/>
      <c r="H176" s="299"/>
      <c r="I176" s="300"/>
      <c r="J176" s="328"/>
      <c r="K176" s="301"/>
      <c r="L176" s="624" t="s">
        <v>310</v>
      </c>
      <c r="M176" s="337" t="s">
        <v>37</v>
      </c>
      <c r="N176" s="338">
        <v>2.0000000000000001E-4</v>
      </c>
      <c r="O176" s="338">
        <f>E173*N176</f>
        <v>1.3080000000000001E-4</v>
      </c>
      <c r="P176" s="339">
        <v>0.95</v>
      </c>
      <c r="Q176" s="376">
        <f>N176*P176*$N$12</f>
        <v>2.1512962800000003E-4</v>
      </c>
      <c r="R176" s="612"/>
      <c r="S176" s="612"/>
      <c r="T176" s="614"/>
      <c r="V176" s="294"/>
      <c r="W176" s="294"/>
      <c r="X176" s="294"/>
    </row>
    <row r="177" spans="1:24" s="293" customFormat="1" ht="12.75" customHeight="1">
      <c r="A177" s="295"/>
      <c r="B177" s="327"/>
      <c r="C177" s="609"/>
      <c r="D177" s="297"/>
      <c r="E177" s="298"/>
      <c r="F177" s="299"/>
      <c r="G177" s="328"/>
      <c r="H177" s="299"/>
      <c r="I177" s="300"/>
      <c r="J177" s="328"/>
      <c r="K177" s="301"/>
      <c r="L177" s="625"/>
      <c r="M177" s="368"/>
      <c r="N177" s="369"/>
      <c r="O177" s="370"/>
      <c r="P177" s="371"/>
      <c r="Q177" s="372"/>
      <c r="R177" s="612"/>
      <c r="S177" s="612"/>
      <c r="T177" s="614"/>
      <c r="V177" s="294"/>
      <c r="W177" s="294"/>
      <c r="X177" s="294"/>
    </row>
    <row r="178" spans="1:24" s="293" customFormat="1" ht="12.75" customHeight="1">
      <c r="A178" s="295"/>
      <c r="B178" s="327"/>
      <c r="C178" s="609"/>
      <c r="D178" s="297"/>
      <c r="E178" s="298"/>
      <c r="F178" s="299"/>
      <c r="G178" s="328"/>
      <c r="H178" s="299"/>
      <c r="I178" s="300"/>
      <c r="J178" s="328"/>
      <c r="K178" s="301"/>
      <c r="L178" s="329" t="s">
        <v>32</v>
      </c>
      <c r="M178" s="330" t="s">
        <v>33</v>
      </c>
      <c r="N178" s="331">
        <v>20.399999999999999</v>
      </c>
      <c r="O178" s="331">
        <f>E173*N178</f>
        <v>13.3416</v>
      </c>
      <c r="P178" s="332">
        <v>0.86099999999999999</v>
      </c>
      <c r="Q178" s="333">
        <f>N178*P178*$N$12</f>
        <v>19.887488621279999</v>
      </c>
      <c r="R178" s="612"/>
      <c r="S178" s="612"/>
      <c r="T178" s="614"/>
      <c r="V178" s="294"/>
      <c r="W178" s="294"/>
      <c r="X178" s="294"/>
    </row>
    <row r="179" spans="1:24" s="293" customFormat="1" ht="12.75" customHeight="1">
      <c r="A179" s="278">
        <v>69</v>
      </c>
      <c r="B179" s="279" t="s">
        <v>211</v>
      </c>
      <c r="C179" s="608" t="s">
        <v>212</v>
      </c>
      <c r="D179" s="280" t="s">
        <v>29</v>
      </c>
      <c r="E179" s="277">
        <f>14.7/100</f>
        <v>0.14699999999999999</v>
      </c>
      <c r="F179" s="281"/>
      <c r="G179" s="282">
        <v>18.100000000000001</v>
      </c>
      <c r="H179" s="281"/>
      <c r="I179" s="283"/>
      <c r="J179" s="282">
        <v>15.3</v>
      </c>
      <c r="K179" s="284"/>
      <c r="L179" s="316"/>
      <c r="M179" s="317"/>
      <c r="N179" s="318"/>
      <c r="O179" s="319"/>
      <c r="P179" s="281"/>
      <c r="Q179" s="320"/>
      <c r="R179" s="291">
        <f>G180+J180</f>
        <v>83.104702000000003</v>
      </c>
      <c r="S179" s="611">
        <f>R179+R180</f>
        <v>500.69621969440004</v>
      </c>
      <c r="T179" s="613">
        <f>E179*S179</f>
        <v>73.602344295076804</v>
      </c>
      <c r="V179" s="294"/>
      <c r="W179" s="294"/>
      <c r="X179" s="294"/>
    </row>
    <row r="180" spans="1:24" s="293" customFormat="1" ht="12.75" customHeight="1">
      <c r="A180" s="295"/>
      <c r="B180" s="296" t="s">
        <v>213</v>
      </c>
      <c r="C180" s="609"/>
      <c r="D180" s="297"/>
      <c r="E180" s="298"/>
      <c r="F180" s="299"/>
      <c r="G180" s="282">
        <f>G179*$J$14/1000</f>
        <v>37.771260999999996</v>
      </c>
      <c r="H180" s="299"/>
      <c r="I180" s="300"/>
      <c r="J180" s="282">
        <f>J179*$Q$14/1000</f>
        <v>45.333441000000001</v>
      </c>
      <c r="K180" s="301"/>
      <c r="L180" s="346" t="s">
        <v>313</v>
      </c>
      <c r="M180" s="323" t="s">
        <v>30</v>
      </c>
      <c r="N180" s="324">
        <v>110</v>
      </c>
      <c r="O180" s="324">
        <f>E179*N180</f>
        <v>16.169999999999998</v>
      </c>
      <c r="P180" s="325">
        <v>3.294</v>
      </c>
      <c r="Q180" s="326">
        <f>N180*P180*$N$12</f>
        <v>410.26352320800004</v>
      </c>
      <c r="R180" s="611">
        <f>SUM(Q180:Q183)</f>
        <v>417.59151769440001</v>
      </c>
      <c r="S180" s="612"/>
      <c r="T180" s="614"/>
      <c r="V180" s="294"/>
      <c r="W180" s="294"/>
      <c r="X180" s="294"/>
    </row>
    <row r="181" spans="1:24" s="293" customFormat="1" ht="12.75" customHeight="1">
      <c r="A181" s="295"/>
      <c r="B181" s="327"/>
      <c r="C181" s="609"/>
      <c r="D181" s="297"/>
      <c r="E181" s="298"/>
      <c r="F181" s="299"/>
      <c r="G181" s="328"/>
      <c r="H181" s="299"/>
      <c r="I181" s="300"/>
      <c r="J181" s="328"/>
      <c r="K181" s="301"/>
      <c r="L181" s="624" t="s">
        <v>312</v>
      </c>
      <c r="M181" s="337" t="s">
        <v>37</v>
      </c>
      <c r="N181" s="338">
        <v>5.0000000000000001E-3</v>
      </c>
      <c r="O181" s="338">
        <f>E179*N181</f>
        <v>7.3499999999999998E-4</v>
      </c>
      <c r="P181" s="339">
        <v>950</v>
      </c>
      <c r="Q181" s="340">
        <f>N181*P181*$N$12</f>
        <v>5.3782407000000001</v>
      </c>
      <c r="R181" s="612"/>
      <c r="S181" s="612"/>
      <c r="T181" s="614"/>
      <c r="V181" s="294"/>
      <c r="W181" s="294"/>
      <c r="X181" s="294"/>
    </row>
    <row r="182" spans="1:24" s="293" customFormat="1" ht="12.75" customHeight="1">
      <c r="A182" s="295"/>
      <c r="B182" s="327"/>
      <c r="C182" s="609"/>
      <c r="D182" s="297"/>
      <c r="E182" s="298"/>
      <c r="F182" s="299"/>
      <c r="G182" s="328"/>
      <c r="H182" s="299"/>
      <c r="I182" s="300"/>
      <c r="J182" s="328"/>
      <c r="K182" s="301"/>
      <c r="L182" s="625"/>
      <c r="M182" s="368"/>
      <c r="N182" s="369"/>
      <c r="O182" s="370"/>
      <c r="P182" s="371"/>
      <c r="Q182" s="372"/>
      <c r="R182" s="612"/>
      <c r="S182" s="612"/>
      <c r="T182" s="614"/>
      <c r="V182" s="294"/>
      <c r="W182" s="294"/>
      <c r="X182" s="294"/>
    </row>
    <row r="183" spans="1:24" s="293" customFormat="1" ht="12.75" customHeight="1">
      <c r="A183" s="295"/>
      <c r="B183" s="327"/>
      <c r="C183" s="609"/>
      <c r="D183" s="297"/>
      <c r="E183" s="298"/>
      <c r="F183" s="299"/>
      <c r="G183" s="328"/>
      <c r="H183" s="299"/>
      <c r="I183" s="300"/>
      <c r="J183" s="328"/>
      <c r="K183" s="301"/>
      <c r="L183" s="329" t="s">
        <v>32</v>
      </c>
      <c r="M183" s="330" t="s">
        <v>33</v>
      </c>
      <c r="N183" s="331">
        <v>2</v>
      </c>
      <c r="O183" s="331">
        <f>E179*N183</f>
        <v>0.29399999999999998</v>
      </c>
      <c r="P183" s="332">
        <v>0.86099999999999999</v>
      </c>
      <c r="Q183" s="333">
        <f>N183*P183*$N$12</f>
        <v>1.9497537864000001</v>
      </c>
      <c r="R183" s="612"/>
      <c r="S183" s="612"/>
      <c r="T183" s="614"/>
      <c r="V183" s="294"/>
      <c r="W183" s="294"/>
      <c r="X183" s="294"/>
    </row>
    <row r="184" spans="1:24" s="293" customFormat="1" ht="12.75" customHeight="1">
      <c r="A184" s="278">
        <v>70</v>
      </c>
      <c r="B184" s="374" t="s">
        <v>193</v>
      </c>
      <c r="C184" s="608" t="s">
        <v>214</v>
      </c>
      <c r="D184" s="280" t="s">
        <v>29</v>
      </c>
      <c r="E184" s="321">
        <f>21.04/100</f>
        <v>0.2104</v>
      </c>
      <c r="F184" s="281"/>
      <c r="G184" s="282">
        <v>38.4</v>
      </c>
      <c r="H184" s="281"/>
      <c r="I184" s="283"/>
      <c r="J184" s="282">
        <v>0.03</v>
      </c>
      <c r="K184" s="284"/>
      <c r="L184" s="316"/>
      <c r="M184" s="317"/>
      <c r="N184" s="318"/>
      <c r="O184" s="319"/>
      <c r="P184" s="281"/>
      <c r="Q184" s="320"/>
      <c r="R184" s="291">
        <f>G185+J185</f>
        <v>80.222393100000005</v>
      </c>
      <c r="S184" s="611">
        <f>R184+R185</f>
        <v>121.42639720308</v>
      </c>
      <c r="T184" s="613">
        <f>E184*S184</f>
        <v>25.548113971528032</v>
      </c>
      <c r="V184" s="294"/>
      <c r="W184" s="294"/>
      <c r="X184" s="294"/>
    </row>
    <row r="185" spans="1:24" s="293" customFormat="1" ht="12.75" customHeight="1">
      <c r="A185" s="308"/>
      <c r="B185" s="412" t="s">
        <v>195</v>
      </c>
      <c r="C185" s="610"/>
      <c r="D185" s="310"/>
      <c r="E185" s="311"/>
      <c r="F185" s="312"/>
      <c r="G185" s="411">
        <f>G184*$J$14/1000</f>
        <v>80.133504000000002</v>
      </c>
      <c r="H185" s="312"/>
      <c r="I185" s="314"/>
      <c r="J185" s="411">
        <f>J184*$Q$14/1000</f>
        <v>8.8889099999999985E-2</v>
      </c>
      <c r="K185" s="315"/>
      <c r="L185" s="341" t="s">
        <v>196</v>
      </c>
      <c r="M185" s="342" t="s">
        <v>33</v>
      </c>
      <c r="N185" s="343">
        <v>27.3</v>
      </c>
      <c r="O185" s="343">
        <f>E184*N185</f>
        <v>5.7439200000000001</v>
      </c>
      <c r="P185" s="344">
        <v>1.333</v>
      </c>
      <c r="Q185" s="345">
        <f>N185*P185*$N$12</f>
        <v>41.204004103080003</v>
      </c>
      <c r="R185" s="298">
        <f>SUM(Q185:Q185)</f>
        <v>41.204004103080003</v>
      </c>
      <c r="S185" s="612"/>
      <c r="T185" s="614"/>
      <c r="V185" s="294"/>
      <c r="W185" s="294"/>
      <c r="X185" s="294"/>
    </row>
    <row r="186" spans="1:24" s="293" customFormat="1" ht="12.75" customHeight="1">
      <c r="A186" s="278">
        <v>71</v>
      </c>
      <c r="B186" s="374" t="s">
        <v>274</v>
      </c>
      <c r="C186" s="608" t="s">
        <v>283</v>
      </c>
      <c r="D186" s="280" t="s">
        <v>37</v>
      </c>
      <c r="E186" s="352">
        <v>8.3000000000000004E-2</v>
      </c>
      <c r="F186" s="281"/>
      <c r="G186" s="282">
        <v>34.299999999999997</v>
      </c>
      <c r="H186" s="281"/>
      <c r="I186" s="283"/>
      <c r="J186" s="282">
        <v>1</v>
      </c>
      <c r="K186" s="284"/>
      <c r="L186" s="316"/>
      <c r="M186" s="317"/>
      <c r="N186" s="318"/>
      <c r="O186" s="319"/>
      <c r="P186" s="281"/>
      <c r="Q186" s="320"/>
      <c r="R186" s="291">
        <f>G187+J187</f>
        <v>74.540553000000003</v>
      </c>
      <c r="S186" s="611">
        <f>R186+R187</f>
        <v>75.482594318400004</v>
      </c>
      <c r="T186" s="613">
        <f>E186*S186</f>
        <v>6.2650553284272004</v>
      </c>
      <c r="V186" s="294"/>
      <c r="W186" s="294"/>
      <c r="X186" s="294"/>
    </row>
    <row r="187" spans="1:24" s="293" customFormat="1" ht="12.75" customHeight="1">
      <c r="A187" s="308"/>
      <c r="B187" s="412" t="s">
        <v>276</v>
      </c>
      <c r="C187" s="610"/>
      <c r="D187" s="310"/>
      <c r="E187" s="311"/>
      <c r="F187" s="312"/>
      <c r="G187" s="411">
        <f>G186*$J$14/1000</f>
        <v>71.577583000000004</v>
      </c>
      <c r="H187" s="312"/>
      <c r="I187" s="314"/>
      <c r="J187" s="411">
        <f>J186*$Q$14/1000</f>
        <v>2.9629699999999999</v>
      </c>
      <c r="K187" s="315"/>
      <c r="L187" s="341" t="s">
        <v>277</v>
      </c>
      <c r="M187" s="342" t="s">
        <v>33</v>
      </c>
      <c r="N187" s="343">
        <v>1.04</v>
      </c>
      <c r="O187" s="343">
        <f>E186*N187</f>
        <v>8.6320000000000008E-2</v>
      </c>
      <c r="P187" s="344">
        <v>0.8</v>
      </c>
      <c r="Q187" s="345">
        <f>N187*P187*$N$12</f>
        <v>0.94204131840000016</v>
      </c>
      <c r="R187" s="298">
        <f>SUM(Q187:Q187)</f>
        <v>0.94204131840000016</v>
      </c>
      <c r="S187" s="612"/>
      <c r="T187" s="614"/>
      <c r="V187" s="294"/>
      <c r="W187" s="294"/>
      <c r="X187" s="294"/>
    </row>
    <row r="188" spans="1:24" s="293" customFormat="1" ht="12.75" customHeight="1">
      <c r="A188" s="278">
        <v>72</v>
      </c>
      <c r="B188" s="374" t="s">
        <v>266</v>
      </c>
      <c r="C188" s="608" t="s">
        <v>281</v>
      </c>
      <c r="D188" s="280" t="s">
        <v>131</v>
      </c>
      <c r="E188" s="321">
        <v>16.399999999999999</v>
      </c>
      <c r="F188" s="281"/>
      <c r="G188" s="282">
        <v>0</v>
      </c>
      <c r="H188" s="281"/>
      <c r="I188" s="283"/>
      <c r="J188" s="282">
        <v>0</v>
      </c>
      <c r="K188" s="284"/>
      <c r="L188" s="316"/>
      <c r="M188" s="317"/>
      <c r="N188" s="318"/>
      <c r="O188" s="319"/>
      <c r="P188" s="281"/>
      <c r="Q188" s="320"/>
      <c r="R188" s="291">
        <f>G189+J189</f>
        <v>0</v>
      </c>
      <c r="S188" s="611">
        <f>R188+R189</f>
        <v>1.0790449235999999</v>
      </c>
      <c r="T188" s="613">
        <f>E188*S188</f>
        <v>17.696336747039997</v>
      </c>
      <c r="V188" s="294"/>
      <c r="W188" s="294"/>
      <c r="X188" s="294"/>
    </row>
    <row r="189" spans="1:24" s="293" customFormat="1" ht="12.75" customHeight="1">
      <c r="A189" s="295"/>
      <c r="B189" s="327"/>
      <c r="C189" s="609"/>
      <c r="D189" s="297"/>
      <c r="E189" s="334"/>
      <c r="F189" s="299"/>
      <c r="G189" s="282">
        <f>G188*$J$14/1000</f>
        <v>0</v>
      </c>
      <c r="H189" s="299"/>
      <c r="I189" s="300"/>
      <c r="J189" s="282">
        <f>J188*$Q$14/1000</f>
        <v>0</v>
      </c>
      <c r="K189" s="301"/>
      <c r="L189" s="615" t="s">
        <v>281</v>
      </c>
      <c r="M189" s="323" t="s">
        <v>131</v>
      </c>
      <c r="N189" s="324">
        <v>1</v>
      </c>
      <c r="O189" s="324">
        <f>E188*N189</f>
        <v>16.399999999999999</v>
      </c>
      <c r="P189" s="325">
        <v>0.95299999999999996</v>
      </c>
      <c r="Q189" s="326">
        <f>N189*P189*$N$12</f>
        <v>1.0790449235999999</v>
      </c>
      <c r="R189" s="298">
        <f>SUM(Q189:Q189)</f>
        <v>1.0790449235999999</v>
      </c>
      <c r="S189" s="612"/>
      <c r="T189" s="614"/>
      <c r="V189" s="294"/>
      <c r="W189" s="294"/>
      <c r="X189" s="294"/>
    </row>
    <row r="190" spans="1:24" s="293" customFormat="1" ht="12.75" customHeight="1">
      <c r="A190" s="308"/>
      <c r="B190" s="309"/>
      <c r="C190" s="610"/>
      <c r="D190" s="310"/>
      <c r="E190" s="311"/>
      <c r="F190" s="312"/>
      <c r="G190" s="313"/>
      <c r="H190" s="312"/>
      <c r="I190" s="314"/>
      <c r="J190" s="313"/>
      <c r="K190" s="315"/>
      <c r="L190" s="616"/>
      <c r="M190" s="347"/>
      <c r="N190" s="348"/>
      <c r="O190" s="349"/>
      <c r="P190" s="350"/>
      <c r="Q190" s="351"/>
      <c r="R190" s="298"/>
      <c r="S190" s="298"/>
      <c r="T190" s="307"/>
      <c r="V190" s="294"/>
      <c r="W190" s="294"/>
      <c r="X190" s="294"/>
    </row>
    <row r="191" spans="1:24" s="293" customFormat="1" ht="12.75" customHeight="1">
      <c r="A191" s="278">
        <v>73</v>
      </c>
      <c r="B191" s="374" t="s">
        <v>266</v>
      </c>
      <c r="C191" s="608" t="s">
        <v>267</v>
      </c>
      <c r="D191" s="280" t="s">
        <v>131</v>
      </c>
      <c r="E191" s="321">
        <v>63.39</v>
      </c>
      <c r="F191" s="281"/>
      <c r="G191" s="282">
        <v>0</v>
      </c>
      <c r="H191" s="281"/>
      <c r="I191" s="283"/>
      <c r="J191" s="282">
        <v>0</v>
      </c>
      <c r="K191" s="284"/>
      <c r="L191" s="316"/>
      <c r="M191" s="317"/>
      <c r="N191" s="318"/>
      <c r="O191" s="319"/>
      <c r="P191" s="281"/>
      <c r="Q191" s="320"/>
      <c r="R191" s="291">
        <f>G192+J192</f>
        <v>0</v>
      </c>
      <c r="S191" s="611">
        <f>R191+R192</f>
        <v>0.82899999999999996</v>
      </c>
      <c r="T191" s="613">
        <f>E191*S191</f>
        <v>52.550309999999996</v>
      </c>
      <c r="V191" s="294"/>
      <c r="W191" s="294"/>
      <c r="X191" s="294"/>
    </row>
    <row r="192" spans="1:24" s="293" customFormat="1" ht="12.75" customHeight="1">
      <c r="A192" s="308"/>
      <c r="B192" s="309"/>
      <c r="C192" s="610"/>
      <c r="D192" s="310"/>
      <c r="E192" s="311"/>
      <c r="F192" s="312"/>
      <c r="G192" s="411">
        <f>G191*$J$14/1000</f>
        <v>0</v>
      </c>
      <c r="H192" s="312"/>
      <c r="I192" s="314"/>
      <c r="J192" s="411">
        <f>J191*$Q$19/1000</f>
        <v>0</v>
      </c>
      <c r="K192" s="315"/>
      <c r="L192" s="341" t="s">
        <v>267</v>
      </c>
      <c r="M192" s="323" t="s">
        <v>131</v>
      </c>
      <c r="N192" s="343">
        <v>1</v>
      </c>
      <c r="O192" s="343">
        <f>E191*N192</f>
        <v>63.39</v>
      </c>
      <c r="P192" s="344">
        <v>861</v>
      </c>
      <c r="Q192" s="345">
        <v>0.82899999999999996</v>
      </c>
      <c r="R192" s="298">
        <f>SUM(Q192:Q192)</f>
        <v>0.82899999999999996</v>
      </c>
      <c r="S192" s="612"/>
      <c r="T192" s="614"/>
      <c r="V192" s="294"/>
      <c r="W192" s="294"/>
      <c r="X192" s="294"/>
    </row>
    <row r="193" spans="1:24" s="293" customFormat="1" ht="12.75" customHeight="1">
      <c r="A193" s="335">
        <v>74</v>
      </c>
      <c r="B193" s="296" t="s">
        <v>266</v>
      </c>
      <c r="C193" s="609" t="s">
        <v>282</v>
      </c>
      <c r="D193" s="297" t="s">
        <v>37</v>
      </c>
      <c r="E193" s="353">
        <v>3.2000000000000002E-3</v>
      </c>
      <c r="F193" s="299"/>
      <c r="G193" s="328">
        <v>0</v>
      </c>
      <c r="H193" s="299"/>
      <c r="I193" s="300"/>
      <c r="J193" s="328">
        <v>0</v>
      </c>
      <c r="K193" s="301"/>
      <c r="L193" s="316"/>
      <c r="M193" s="317"/>
      <c r="N193" s="318"/>
      <c r="O193" s="319"/>
      <c r="P193" s="281"/>
      <c r="Q193" s="320"/>
      <c r="R193" s="291">
        <f>G194+J194</f>
        <v>0</v>
      </c>
      <c r="S193" s="611">
        <f>R193+R194</f>
        <v>344.39649242039997</v>
      </c>
      <c r="T193" s="613">
        <f>E193*S193</f>
        <v>1.1020687757452798</v>
      </c>
      <c r="V193" s="294"/>
      <c r="W193" s="294"/>
      <c r="X193" s="294"/>
    </row>
    <row r="194" spans="1:24" s="293" customFormat="1" ht="12.75" customHeight="1">
      <c r="A194" s="295"/>
      <c r="B194" s="327"/>
      <c r="C194" s="609"/>
      <c r="D194" s="297"/>
      <c r="E194" s="298"/>
      <c r="F194" s="299"/>
      <c r="G194" s="282">
        <f>G193*$J$19/1000</f>
        <v>0</v>
      </c>
      <c r="H194" s="299"/>
      <c r="I194" s="300"/>
      <c r="J194" s="282">
        <f>J193*$Q$19/1000</f>
        <v>0</v>
      </c>
      <c r="K194" s="301"/>
      <c r="L194" s="346" t="s">
        <v>282</v>
      </c>
      <c r="M194" s="280" t="s">
        <v>37</v>
      </c>
      <c r="N194" s="324">
        <v>1</v>
      </c>
      <c r="O194" s="324">
        <f>E193*N194</f>
        <v>3.2000000000000002E-3</v>
      </c>
      <c r="P194" s="325">
        <v>304.16699999999997</v>
      </c>
      <c r="Q194" s="326">
        <f>N194*P194*$N$12</f>
        <v>344.39649242039997</v>
      </c>
      <c r="R194" s="298">
        <f>SUM(Q194:Q194)</f>
        <v>344.39649242039997</v>
      </c>
      <c r="S194" s="612"/>
      <c r="T194" s="614"/>
      <c r="V194" s="294"/>
      <c r="W194" s="294"/>
      <c r="X194" s="294"/>
    </row>
    <row r="195" spans="1:24" s="293" customFormat="1" ht="12.75" customHeight="1">
      <c r="A195" s="278">
        <v>75</v>
      </c>
      <c r="B195" s="374" t="s">
        <v>193</v>
      </c>
      <c r="C195" s="608" t="s">
        <v>278</v>
      </c>
      <c r="D195" s="280" t="s">
        <v>29</v>
      </c>
      <c r="E195" s="321">
        <f>5.3/100</f>
        <v>5.2999999999999999E-2</v>
      </c>
      <c r="F195" s="281"/>
      <c r="G195" s="282">
        <v>38.4</v>
      </c>
      <c r="H195" s="281"/>
      <c r="I195" s="283"/>
      <c r="J195" s="282">
        <v>0.03</v>
      </c>
      <c r="K195" s="284"/>
      <c r="L195" s="316"/>
      <c r="M195" s="317"/>
      <c r="N195" s="318"/>
      <c r="O195" s="319"/>
      <c r="P195" s="281"/>
      <c r="Q195" s="320"/>
      <c r="R195" s="291">
        <f>G196+J196</f>
        <v>80.133504000000002</v>
      </c>
      <c r="S195" s="611">
        <f>R195+R196</f>
        <v>121.2447759108</v>
      </c>
      <c r="T195" s="613">
        <f>E195*S195</f>
        <v>6.4259731232724002</v>
      </c>
      <c r="V195" s="294"/>
      <c r="W195" s="294"/>
      <c r="X195" s="294"/>
    </row>
    <row r="196" spans="1:24" s="293" customFormat="1" ht="12.75" customHeight="1">
      <c r="A196" s="308"/>
      <c r="B196" s="412" t="s">
        <v>195</v>
      </c>
      <c r="C196" s="610"/>
      <c r="D196" s="310"/>
      <c r="E196" s="311"/>
      <c r="F196" s="312"/>
      <c r="G196" s="411">
        <f>G195*$J$14/1000</f>
        <v>80.133504000000002</v>
      </c>
      <c r="H196" s="312"/>
      <c r="I196" s="314"/>
      <c r="J196" s="411">
        <f>J195*$Q$140841</f>
        <v>0</v>
      </c>
      <c r="K196" s="315"/>
      <c r="L196" s="341" t="s">
        <v>272</v>
      </c>
      <c r="M196" s="342" t="s">
        <v>33</v>
      </c>
      <c r="N196" s="343">
        <v>27.3</v>
      </c>
      <c r="O196" s="343">
        <f>E195*N196</f>
        <v>1.4469000000000001</v>
      </c>
      <c r="P196" s="344">
        <v>1.33</v>
      </c>
      <c r="Q196" s="345">
        <f>N196*P196*$N$12</f>
        <v>41.111271910800006</v>
      </c>
      <c r="R196" s="298">
        <f>SUM(Q196:Q196)</f>
        <v>41.111271910800006</v>
      </c>
      <c r="S196" s="612"/>
      <c r="T196" s="614"/>
      <c r="V196" s="294"/>
      <c r="W196" s="294"/>
      <c r="X196" s="294"/>
    </row>
    <row r="197" spans="1:24" s="293" customFormat="1" ht="12.75" customHeight="1">
      <c r="A197" s="278">
        <v>76</v>
      </c>
      <c r="B197" s="374" t="s">
        <v>274</v>
      </c>
      <c r="C197" s="608" t="s">
        <v>284</v>
      </c>
      <c r="D197" s="280" t="s">
        <v>37</v>
      </c>
      <c r="E197" s="352">
        <v>3.73E-2</v>
      </c>
      <c r="F197" s="281"/>
      <c r="G197" s="282">
        <v>34.299999999999997</v>
      </c>
      <c r="H197" s="281"/>
      <c r="I197" s="283"/>
      <c r="J197" s="282">
        <v>1</v>
      </c>
      <c r="K197" s="284"/>
      <c r="L197" s="316"/>
      <c r="M197" s="317"/>
      <c r="N197" s="318"/>
      <c r="O197" s="319"/>
      <c r="P197" s="281"/>
      <c r="Q197" s="320"/>
      <c r="R197" s="291">
        <f>G198+J198</f>
        <v>74.540553000000003</v>
      </c>
      <c r="S197" s="611">
        <f>R197+R198</f>
        <v>75.482594318400004</v>
      </c>
      <c r="T197" s="613">
        <f>E197*S197</f>
        <v>2.81550076807632</v>
      </c>
      <c r="V197" s="294"/>
      <c r="W197" s="294"/>
      <c r="X197" s="294"/>
    </row>
    <row r="198" spans="1:24" s="293" customFormat="1" ht="12.75" customHeight="1">
      <c r="A198" s="308"/>
      <c r="B198" s="412" t="s">
        <v>276</v>
      </c>
      <c r="C198" s="610"/>
      <c r="D198" s="310"/>
      <c r="E198" s="311"/>
      <c r="F198" s="312"/>
      <c r="G198" s="411">
        <f>G197*$J$14/1000</f>
        <v>71.577583000000004</v>
      </c>
      <c r="H198" s="312"/>
      <c r="I198" s="314"/>
      <c r="J198" s="411">
        <f>J197*$Q$14/1000</f>
        <v>2.9629699999999999</v>
      </c>
      <c r="K198" s="315"/>
      <c r="L198" s="341" t="s">
        <v>277</v>
      </c>
      <c r="M198" s="342" t="s">
        <v>33</v>
      </c>
      <c r="N198" s="343">
        <v>1.04</v>
      </c>
      <c r="O198" s="343">
        <f>E197*N198</f>
        <v>3.8792E-2</v>
      </c>
      <c r="P198" s="344">
        <v>0.8</v>
      </c>
      <c r="Q198" s="345">
        <f>N198*P198*$N$12</f>
        <v>0.94204131840000016</v>
      </c>
      <c r="R198" s="298">
        <f>SUM(Q198:Q198)</f>
        <v>0.94204131840000016</v>
      </c>
      <c r="S198" s="612"/>
      <c r="T198" s="614"/>
      <c r="V198" s="294"/>
      <c r="W198" s="294"/>
      <c r="X198" s="294"/>
    </row>
    <row r="199" spans="1:24" s="293" customFormat="1" ht="12.75" customHeight="1">
      <c r="A199" s="278">
        <v>77</v>
      </c>
      <c r="B199" s="374" t="s">
        <v>266</v>
      </c>
      <c r="C199" s="608" t="s">
        <v>285</v>
      </c>
      <c r="D199" s="280" t="s">
        <v>131</v>
      </c>
      <c r="E199" s="321">
        <v>7.6</v>
      </c>
      <c r="F199" s="281"/>
      <c r="G199" s="282">
        <v>0</v>
      </c>
      <c r="H199" s="281"/>
      <c r="I199" s="283"/>
      <c r="J199" s="282">
        <v>0</v>
      </c>
      <c r="K199" s="284"/>
      <c r="L199" s="316"/>
      <c r="M199" s="317"/>
      <c r="N199" s="318"/>
      <c r="O199" s="319"/>
      <c r="P199" s="281"/>
      <c r="Q199" s="320"/>
      <c r="R199" s="291">
        <f>G200+J200</f>
        <v>0</v>
      </c>
      <c r="S199" s="611">
        <f>R199+R200</f>
        <v>2.1818673324000004</v>
      </c>
      <c r="T199" s="613">
        <f>E199*S199</f>
        <v>16.582191726240001</v>
      </c>
      <c r="V199" s="294"/>
      <c r="W199" s="294"/>
      <c r="X199" s="294"/>
    </row>
    <row r="200" spans="1:24" s="293" customFormat="1" ht="12.75" customHeight="1">
      <c r="A200" s="295"/>
      <c r="B200" s="327"/>
      <c r="C200" s="609"/>
      <c r="D200" s="297"/>
      <c r="E200" s="334"/>
      <c r="F200" s="299"/>
      <c r="G200" s="282">
        <f>G199*$J$14/1000</f>
        <v>0</v>
      </c>
      <c r="H200" s="299"/>
      <c r="I200" s="300"/>
      <c r="J200" s="282">
        <f>J199*$Q$14/1000</f>
        <v>0</v>
      </c>
      <c r="K200" s="301"/>
      <c r="L200" s="615" t="s">
        <v>286</v>
      </c>
      <c r="M200" s="323" t="s">
        <v>131</v>
      </c>
      <c r="N200" s="324">
        <v>1</v>
      </c>
      <c r="O200" s="324">
        <f>E199*N200</f>
        <v>7.6</v>
      </c>
      <c r="P200" s="325">
        <v>1.927</v>
      </c>
      <c r="Q200" s="326">
        <f>N200*P200*$N$12</f>
        <v>2.1818673324000004</v>
      </c>
      <c r="R200" s="298">
        <f>SUM(Q200:Q200)</f>
        <v>2.1818673324000004</v>
      </c>
      <c r="S200" s="612"/>
      <c r="T200" s="614"/>
      <c r="V200" s="294"/>
      <c r="W200" s="294"/>
      <c r="X200" s="294"/>
    </row>
    <row r="201" spans="1:24" s="293" customFormat="1" ht="12.75" customHeight="1">
      <c r="A201" s="308"/>
      <c r="B201" s="309"/>
      <c r="C201" s="610"/>
      <c r="D201" s="310"/>
      <c r="E201" s="311"/>
      <c r="F201" s="312"/>
      <c r="G201" s="313"/>
      <c r="H201" s="312"/>
      <c r="I201" s="314"/>
      <c r="J201" s="313"/>
      <c r="K201" s="315"/>
      <c r="L201" s="616"/>
      <c r="M201" s="347"/>
      <c r="N201" s="348"/>
      <c r="O201" s="349"/>
      <c r="P201" s="350"/>
      <c r="Q201" s="351"/>
      <c r="R201" s="298"/>
      <c r="S201" s="298"/>
      <c r="T201" s="307"/>
      <c r="V201" s="294"/>
      <c r="W201" s="294"/>
      <c r="X201" s="294"/>
    </row>
    <row r="202" spans="1:24" s="293" customFormat="1" ht="12.75" customHeight="1">
      <c r="A202" s="278">
        <v>78</v>
      </c>
      <c r="B202" s="374" t="s">
        <v>266</v>
      </c>
      <c r="C202" s="608" t="s">
        <v>267</v>
      </c>
      <c r="D202" s="280" t="s">
        <v>131</v>
      </c>
      <c r="E202" s="321">
        <v>8.4</v>
      </c>
      <c r="F202" s="281"/>
      <c r="G202" s="282">
        <v>0</v>
      </c>
      <c r="H202" s="281"/>
      <c r="I202" s="283"/>
      <c r="J202" s="282">
        <v>0</v>
      </c>
      <c r="K202" s="284"/>
      <c r="L202" s="316"/>
      <c r="M202" s="317"/>
      <c r="N202" s="318"/>
      <c r="O202" s="319"/>
      <c r="P202" s="281"/>
      <c r="Q202" s="320"/>
      <c r="R202" s="291">
        <f>G203+J203</f>
        <v>0</v>
      </c>
      <c r="S202" s="611">
        <f>R202+R203</f>
        <v>0.82899999999999996</v>
      </c>
      <c r="T202" s="613">
        <f>E202*S202</f>
        <v>6.9635999999999996</v>
      </c>
      <c r="V202" s="294"/>
      <c r="W202" s="294"/>
      <c r="X202" s="294"/>
    </row>
    <row r="203" spans="1:24" s="293" customFormat="1" ht="12.75" customHeight="1">
      <c r="A203" s="308"/>
      <c r="B203" s="309"/>
      <c r="C203" s="610"/>
      <c r="D203" s="310"/>
      <c r="E203" s="311"/>
      <c r="F203" s="312"/>
      <c r="G203" s="411">
        <f>G202*$J$14/1000</f>
        <v>0</v>
      </c>
      <c r="H203" s="312"/>
      <c r="I203" s="314"/>
      <c r="J203" s="411">
        <f>J202*$Q$19/1000</f>
        <v>0</v>
      </c>
      <c r="K203" s="315"/>
      <c r="L203" s="421" t="s">
        <v>267</v>
      </c>
      <c r="M203" s="323" t="s">
        <v>131</v>
      </c>
      <c r="N203" s="343">
        <v>1</v>
      </c>
      <c r="O203" s="343">
        <f>E202*N203</f>
        <v>8.4</v>
      </c>
      <c r="P203" s="344">
        <v>861</v>
      </c>
      <c r="Q203" s="345">
        <v>0.82899999999999996</v>
      </c>
      <c r="R203" s="298">
        <f>SUM(Q203:Q203)</f>
        <v>0.82899999999999996</v>
      </c>
      <c r="S203" s="612"/>
      <c r="T203" s="614"/>
      <c r="V203" s="294"/>
      <c r="W203" s="294"/>
      <c r="X203" s="294"/>
    </row>
    <row r="204" spans="1:24" s="293" customFormat="1" ht="12.75" customHeight="1">
      <c r="A204" s="335">
        <v>79</v>
      </c>
      <c r="B204" s="296" t="s">
        <v>266</v>
      </c>
      <c r="C204" s="609" t="s">
        <v>287</v>
      </c>
      <c r="D204" s="297" t="s">
        <v>30</v>
      </c>
      <c r="E204" s="298">
        <v>0.32</v>
      </c>
      <c r="F204" s="299"/>
      <c r="G204" s="328">
        <v>0</v>
      </c>
      <c r="H204" s="299"/>
      <c r="I204" s="300"/>
      <c r="J204" s="328">
        <v>0</v>
      </c>
      <c r="K204" s="301"/>
      <c r="L204" s="302"/>
      <c r="M204" s="317"/>
      <c r="N204" s="318"/>
      <c r="O204" s="319"/>
      <c r="P204" s="281"/>
      <c r="Q204" s="320"/>
      <c r="R204" s="291">
        <f>G205+J205</f>
        <v>0</v>
      </c>
      <c r="S204" s="611">
        <f>R204+R205</f>
        <v>15.728240329200002</v>
      </c>
      <c r="T204" s="613">
        <f>E204*S204</f>
        <v>5.0330369053440007</v>
      </c>
      <c r="V204" s="294"/>
      <c r="W204" s="294"/>
      <c r="X204" s="294"/>
    </row>
    <row r="205" spans="1:24" s="293" customFormat="1" ht="12.75" customHeight="1">
      <c r="A205" s="295"/>
      <c r="B205" s="327"/>
      <c r="C205" s="609"/>
      <c r="D205" s="297"/>
      <c r="E205" s="298"/>
      <c r="F205" s="299"/>
      <c r="G205" s="282">
        <f>G204*$J$14/1000</f>
        <v>0</v>
      </c>
      <c r="H205" s="299"/>
      <c r="I205" s="300"/>
      <c r="J205" s="282">
        <f>J204*$Q$19/1000</f>
        <v>0</v>
      </c>
      <c r="K205" s="301"/>
      <c r="L205" s="341" t="s">
        <v>288</v>
      </c>
      <c r="M205" s="342" t="s">
        <v>30</v>
      </c>
      <c r="N205" s="343">
        <v>1</v>
      </c>
      <c r="O205" s="343">
        <f>E204*N205</f>
        <v>0.32</v>
      </c>
      <c r="P205" s="344">
        <v>13.891</v>
      </c>
      <c r="Q205" s="345">
        <f>N205*P205*$N$12</f>
        <v>15.728240329200002</v>
      </c>
      <c r="R205" s="298">
        <f>SUM(Q205:Q205)</f>
        <v>15.728240329200002</v>
      </c>
      <c r="S205" s="612"/>
      <c r="T205" s="614"/>
      <c r="V205" s="294"/>
      <c r="W205" s="294"/>
      <c r="X205" s="294"/>
    </row>
    <row r="206" spans="1:24" s="293" customFormat="1" ht="12.75" customHeight="1">
      <c r="A206" s="278">
        <v>80</v>
      </c>
      <c r="B206" s="279" t="s">
        <v>193</v>
      </c>
      <c r="C206" s="608" t="s">
        <v>289</v>
      </c>
      <c r="D206" s="280" t="s">
        <v>29</v>
      </c>
      <c r="E206" s="352">
        <f>3.85/100</f>
        <v>3.85E-2</v>
      </c>
      <c r="F206" s="281"/>
      <c r="G206" s="282">
        <v>38.4</v>
      </c>
      <c r="H206" s="281"/>
      <c r="I206" s="283"/>
      <c r="J206" s="282">
        <v>0.03</v>
      </c>
      <c r="K206" s="284"/>
      <c r="L206" s="316"/>
      <c r="M206" s="317"/>
      <c r="N206" s="318"/>
      <c r="O206" s="319"/>
      <c r="P206" s="281"/>
      <c r="Q206" s="320"/>
      <c r="R206" s="291">
        <f>G207+J207</f>
        <v>80.133504000000002</v>
      </c>
      <c r="S206" s="611">
        <f>R206+R207</f>
        <v>121.2447759108</v>
      </c>
      <c r="T206" s="613">
        <f>E206*S206</f>
        <v>4.6679238725658001</v>
      </c>
      <c r="V206" s="294"/>
      <c r="W206" s="294"/>
      <c r="X206" s="294"/>
    </row>
    <row r="207" spans="1:24" s="293" customFormat="1" ht="12.75" customHeight="1">
      <c r="A207" s="295"/>
      <c r="B207" s="296" t="s">
        <v>195</v>
      </c>
      <c r="C207" s="609"/>
      <c r="D207" s="297"/>
      <c r="E207" s="298"/>
      <c r="F207" s="299"/>
      <c r="G207" s="282">
        <f>G206*$J$14/1000</f>
        <v>80.133504000000002</v>
      </c>
      <c r="H207" s="299"/>
      <c r="I207" s="300"/>
      <c r="J207" s="282">
        <f>J206*$Q$140841</f>
        <v>0</v>
      </c>
      <c r="K207" s="301"/>
      <c r="L207" s="341" t="s">
        <v>272</v>
      </c>
      <c r="M207" s="342" t="s">
        <v>33</v>
      </c>
      <c r="N207" s="343">
        <v>27.3</v>
      </c>
      <c r="O207" s="343">
        <f>E206*N207</f>
        <v>1.05105</v>
      </c>
      <c r="P207" s="344">
        <v>1.33</v>
      </c>
      <c r="Q207" s="345">
        <f>N207*P207*$N$12</f>
        <v>41.111271910800006</v>
      </c>
      <c r="R207" s="298">
        <f>SUM(Q207:Q207)</f>
        <v>41.111271910800006</v>
      </c>
      <c r="S207" s="612"/>
      <c r="T207" s="614"/>
      <c r="V207" s="294"/>
      <c r="W207" s="294"/>
      <c r="X207" s="294"/>
    </row>
    <row r="208" spans="1:24" s="293" customFormat="1" ht="12.75" customHeight="1">
      <c r="A208" s="278">
        <v>81</v>
      </c>
      <c r="B208" s="374" t="s">
        <v>290</v>
      </c>
      <c r="C208" s="608" t="s">
        <v>314</v>
      </c>
      <c r="D208" s="280" t="s">
        <v>30</v>
      </c>
      <c r="E208" s="321">
        <v>2</v>
      </c>
      <c r="F208" s="281"/>
      <c r="G208" s="282">
        <v>0.23</v>
      </c>
      <c r="H208" s="281"/>
      <c r="I208" s="283"/>
      <c r="J208" s="282">
        <v>0.02</v>
      </c>
      <c r="K208" s="284"/>
      <c r="L208" s="316"/>
      <c r="M208" s="317"/>
      <c r="N208" s="318"/>
      <c r="O208" s="319"/>
      <c r="P208" s="281"/>
      <c r="Q208" s="320"/>
      <c r="R208" s="291">
        <f>G209+J209</f>
        <v>0.53922570000000003</v>
      </c>
      <c r="S208" s="611">
        <f>R208+R209</f>
        <v>8.4493156693200007</v>
      </c>
      <c r="T208" s="613">
        <f>E208*S208</f>
        <v>16.898631338640001</v>
      </c>
      <c r="V208" s="294"/>
      <c r="W208" s="294"/>
      <c r="X208" s="294"/>
    </row>
    <row r="209" spans="1:24" s="293" customFormat="1" ht="12.75" customHeight="1">
      <c r="A209" s="308"/>
      <c r="B209" s="412" t="s">
        <v>291</v>
      </c>
      <c r="C209" s="610"/>
      <c r="D209" s="310"/>
      <c r="E209" s="311"/>
      <c r="F209" s="312"/>
      <c r="G209" s="411">
        <f>G208*$J$14/1000</f>
        <v>0.47996630000000001</v>
      </c>
      <c r="H209" s="312"/>
      <c r="I209" s="314"/>
      <c r="J209" s="411">
        <f>J208*$Q$14/1000</f>
        <v>5.9259399999999997E-2</v>
      </c>
      <c r="K209" s="315"/>
      <c r="L209" s="341" t="s">
        <v>315</v>
      </c>
      <c r="M209" s="342" t="s">
        <v>28</v>
      </c>
      <c r="N209" s="343">
        <v>0.05</v>
      </c>
      <c r="O209" s="343">
        <f>E208*N209</f>
        <v>0.1</v>
      </c>
      <c r="P209" s="344">
        <v>139.72200000000001</v>
      </c>
      <c r="Q209" s="345">
        <f>N209*P209*$N$12</f>
        <v>7.9100899693200013</v>
      </c>
      <c r="R209" s="298">
        <f>SUM(Q209:Q209)</f>
        <v>7.9100899693200013</v>
      </c>
      <c r="S209" s="612"/>
      <c r="T209" s="614"/>
      <c r="V209" s="294"/>
      <c r="W209" s="294"/>
      <c r="X209" s="294"/>
    </row>
    <row r="210" spans="1:24" s="293" customFormat="1" ht="12.75" customHeight="1">
      <c r="A210" s="335">
        <v>82</v>
      </c>
      <c r="B210" s="296" t="s">
        <v>292</v>
      </c>
      <c r="C210" s="609" t="s">
        <v>316</v>
      </c>
      <c r="D210" s="297" t="s">
        <v>29</v>
      </c>
      <c r="E210" s="298">
        <f>4/100</f>
        <v>0.04</v>
      </c>
      <c r="F210" s="299"/>
      <c r="G210" s="328">
        <f>0.98*2</f>
        <v>1.96</v>
      </c>
      <c r="H210" s="299"/>
      <c r="I210" s="300"/>
      <c r="J210" s="328">
        <f>0.17*2</f>
        <v>0.34</v>
      </c>
      <c r="K210" s="301"/>
      <c r="L210" s="302"/>
      <c r="M210" s="303"/>
      <c r="N210" s="304"/>
      <c r="O210" s="305"/>
      <c r="P210" s="299"/>
      <c r="Q210" s="306"/>
      <c r="R210" s="311">
        <f>G211+J211</f>
        <v>5.0975573999999995</v>
      </c>
      <c r="S210" s="612">
        <f>R210+R211</f>
        <v>83.823225731520012</v>
      </c>
      <c r="T210" s="614">
        <f>E210*S210</f>
        <v>3.3529290292608005</v>
      </c>
      <c r="V210" s="294"/>
      <c r="W210" s="294"/>
      <c r="X210" s="294"/>
    </row>
    <row r="211" spans="1:24" s="293" customFormat="1" ht="12.75" customHeight="1">
      <c r="A211" s="295"/>
      <c r="B211" s="327"/>
      <c r="C211" s="609"/>
      <c r="D211" s="297"/>
      <c r="E211" s="298"/>
      <c r="F211" s="299"/>
      <c r="G211" s="282">
        <f>G210*$J$14/1000</f>
        <v>4.0901475999999999</v>
      </c>
      <c r="H211" s="299"/>
      <c r="I211" s="300"/>
      <c r="J211" s="282">
        <f>J210*$Q$14/1000</f>
        <v>1.0074098</v>
      </c>
      <c r="K211" s="301"/>
      <c r="L211" s="341" t="s">
        <v>293</v>
      </c>
      <c r="M211" s="342" t="s">
        <v>33</v>
      </c>
      <c r="N211" s="343">
        <f>13*2</f>
        <v>26</v>
      </c>
      <c r="O211" s="343">
        <f>E210*N211</f>
        <v>1.04</v>
      </c>
      <c r="P211" s="344">
        <v>1.792</v>
      </c>
      <c r="Q211" s="345">
        <f>N211*P211*$N$12</f>
        <v>52.754313830400001</v>
      </c>
      <c r="R211" s="298">
        <f>SUM(Q211:Q212)</f>
        <v>78.725668331520012</v>
      </c>
      <c r="S211" s="612"/>
      <c r="T211" s="614"/>
      <c r="V211" s="294"/>
      <c r="W211" s="294"/>
      <c r="X211" s="294"/>
    </row>
    <row r="212" spans="1:24" s="293" customFormat="1" ht="13.5" customHeight="1">
      <c r="A212" s="295"/>
      <c r="B212" s="327"/>
      <c r="C212" s="609"/>
      <c r="D212" s="297"/>
      <c r="E212" s="298"/>
      <c r="F212" s="299"/>
      <c r="G212" s="328"/>
      <c r="H212" s="299"/>
      <c r="I212" s="300"/>
      <c r="J212" s="328"/>
      <c r="K212" s="301"/>
      <c r="L212" s="341" t="s">
        <v>294</v>
      </c>
      <c r="M212" s="342" t="s">
        <v>33</v>
      </c>
      <c r="N212" s="343">
        <f>6.4*2</f>
        <v>12.8</v>
      </c>
      <c r="O212" s="343">
        <f>E210*N212</f>
        <v>0.51200000000000001</v>
      </c>
      <c r="P212" s="344">
        <v>1.792</v>
      </c>
      <c r="Q212" s="345">
        <f>N212*P212*$N$12</f>
        <v>25.971354501120004</v>
      </c>
      <c r="R212" s="298"/>
      <c r="S212" s="298"/>
      <c r="T212" s="307"/>
      <c r="V212" s="294"/>
      <c r="W212" s="294"/>
      <c r="X212" s="294"/>
    </row>
    <row r="213" spans="1:24" s="293" customFormat="1" ht="21" customHeight="1">
      <c r="A213" s="354"/>
      <c r="B213" s="355"/>
      <c r="C213" s="356" t="s">
        <v>46</v>
      </c>
      <c r="D213" s="357"/>
      <c r="E213" s="358"/>
      <c r="F213" s="359"/>
      <c r="G213" s="360"/>
      <c r="H213" s="359"/>
      <c r="I213" s="361"/>
      <c r="J213" s="360"/>
      <c r="K213" s="362"/>
      <c r="L213" s="363"/>
      <c r="M213" s="364"/>
      <c r="N213" s="365"/>
      <c r="O213" s="366"/>
      <c r="P213" s="359"/>
      <c r="Q213" s="360"/>
      <c r="R213" s="366"/>
      <c r="S213" s="366"/>
      <c r="T213" s="367">
        <f>SUM(T155:T212)</f>
        <v>958.8317761737062</v>
      </c>
      <c r="V213" s="294"/>
      <c r="W213" s="294"/>
      <c r="X213" s="294"/>
    </row>
    <row r="214" spans="1:24" s="293" customFormat="1" ht="17.25" customHeight="1">
      <c r="A214" s="424"/>
      <c r="B214" s="424"/>
      <c r="C214" s="424"/>
      <c r="D214" s="424"/>
      <c r="E214" s="422"/>
      <c r="F214" s="422"/>
      <c r="G214" s="422"/>
      <c r="H214" s="422"/>
      <c r="I214" s="422"/>
      <c r="J214" s="422"/>
      <c r="K214" s="422"/>
      <c r="L214" s="422"/>
      <c r="M214" s="422"/>
      <c r="N214" s="422"/>
      <c r="O214" s="422"/>
      <c r="P214" s="422"/>
      <c r="Q214" s="422"/>
      <c r="R214" s="422"/>
      <c r="S214" s="422"/>
      <c r="T214" s="423"/>
      <c r="V214" s="294"/>
      <c r="W214" s="294"/>
      <c r="X214" s="294"/>
    </row>
    <row r="215" spans="1:24" s="293" customFormat="1" ht="18" customHeight="1">
      <c r="A215" s="576"/>
      <c r="B215" s="576"/>
      <c r="C215" s="576" t="s">
        <v>215</v>
      </c>
      <c r="D215" s="576"/>
      <c r="E215" s="577"/>
      <c r="F215" s="577"/>
      <c r="G215" s="577"/>
      <c r="H215" s="577"/>
      <c r="I215" s="577"/>
      <c r="J215" s="577"/>
      <c r="K215" s="577"/>
      <c r="L215" s="577"/>
      <c r="M215" s="577"/>
      <c r="N215" s="577"/>
      <c r="O215" s="577"/>
      <c r="P215" s="577"/>
      <c r="Q215" s="577"/>
      <c r="R215" s="577"/>
      <c r="S215" s="577"/>
      <c r="T215" s="578"/>
      <c r="V215" s="294"/>
      <c r="W215" s="294"/>
      <c r="X215" s="294"/>
    </row>
    <row r="216" spans="1:24" ht="12.75" customHeight="1">
      <c r="A216" s="80">
        <v>1</v>
      </c>
      <c r="B216" s="453" t="s">
        <v>403</v>
      </c>
      <c r="C216" s="617" t="s">
        <v>404</v>
      </c>
      <c r="D216" s="240" t="s">
        <v>28</v>
      </c>
      <c r="E216" s="490">
        <v>0.26</v>
      </c>
      <c r="F216" s="241"/>
      <c r="G216" s="282">
        <v>1.66</v>
      </c>
      <c r="H216" s="241"/>
      <c r="I216" s="89"/>
      <c r="J216" s="22">
        <v>0</v>
      </c>
      <c r="K216" s="92"/>
      <c r="L216" s="23"/>
      <c r="M216" s="24"/>
      <c r="N216" s="25"/>
      <c r="O216" s="25"/>
      <c r="P216" s="26"/>
      <c r="Q216" s="38"/>
      <c r="R216" s="39">
        <f>G217+J217</f>
        <v>3.4641045999999998</v>
      </c>
      <c r="S216" s="447">
        <f>R216+R217</f>
        <v>3.4641045999999998</v>
      </c>
      <c r="T216" s="449">
        <f>E216*S216</f>
        <v>0.900667196</v>
      </c>
    </row>
    <row r="217" spans="1:24" ht="12.75" customHeight="1">
      <c r="A217" s="82"/>
      <c r="B217" s="401" t="s">
        <v>405</v>
      </c>
      <c r="C217" s="618"/>
      <c r="D217" s="47"/>
      <c r="E217" s="311"/>
      <c r="F217" s="48"/>
      <c r="G217" s="27">
        <f>G216*$J$14/1000</f>
        <v>3.4641045999999998</v>
      </c>
      <c r="H217" s="48"/>
      <c r="I217" s="91"/>
      <c r="J217" s="27">
        <f>J216*$Q$14/1000</f>
        <v>0</v>
      </c>
      <c r="K217" s="94"/>
      <c r="L217" s="544"/>
      <c r="M217" s="51"/>
      <c r="N217" s="52"/>
      <c r="O217" s="52"/>
      <c r="P217" s="48"/>
      <c r="Q217" s="53"/>
      <c r="R217" s="457"/>
      <c r="S217" s="457"/>
      <c r="T217" s="97"/>
    </row>
    <row r="218" spans="1:24" ht="12.75" customHeight="1">
      <c r="A218" s="80">
        <v>2</v>
      </c>
      <c r="B218" s="453" t="s">
        <v>406</v>
      </c>
      <c r="C218" s="604" t="s">
        <v>407</v>
      </c>
      <c r="D218" s="240" t="s">
        <v>35</v>
      </c>
      <c r="E218" s="439">
        <v>3</v>
      </c>
      <c r="F218" s="241"/>
      <c r="G218" s="22">
        <v>2.27</v>
      </c>
      <c r="H218" s="241"/>
      <c r="I218" s="89"/>
      <c r="J218" s="22">
        <v>1.94</v>
      </c>
      <c r="K218" s="92"/>
      <c r="L218" s="243"/>
      <c r="M218" s="244"/>
      <c r="N218" s="245"/>
      <c r="O218" s="245"/>
      <c r="P218" s="241"/>
      <c r="Q218" s="247"/>
      <c r="R218" s="39">
        <f>G219+J219</f>
        <v>10.4852205</v>
      </c>
      <c r="S218" s="606">
        <f>R218+R219</f>
        <v>23.973168818880005</v>
      </c>
      <c r="T218" s="602">
        <f>E218*S218</f>
        <v>71.919506456640022</v>
      </c>
    </row>
    <row r="219" spans="1:24" ht="12.75" customHeight="1">
      <c r="A219" s="81"/>
      <c r="B219" s="454" t="s">
        <v>408</v>
      </c>
      <c r="C219" s="619"/>
      <c r="E219" s="437"/>
      <c r="G219" s="22">
        <f>G218*$J$14/1000</f>
        <v>4.7370586999999995</v>
      </c>
      <c r="I219" s="90"/>
      <c r="J219" s="22">
        <f>J218*$Q$14/1000</f>
        <v>5.7481618000000001</v>
      </c>
      <c r="K219" s="93"/>
      <c r="L219" s="545" t="s">
        <v>409</v>
      </c>
      <c r="M219" s="28" t="s">
        <v>27</v>
      </c>
      <c r="N219" s="29">
        <v>3.6</v>
      </c>
      <c r="O219" s="30">
        <f>E218*N219</f>
        <v>10.8</v>
      </c>
      <c r="P219" s="487">
        <v>3.3090000000000002</v>
      </c>
      <c r="Q219" s="41">
        <f>N219*P219*$N$12</f>
        <v>13.487948318880003</v>
      </c>
      <c r="R219" s="448">
        <f>SUM(Q219:Q219)</f>
        <v>13.487948318880003</v>
      </c>
      <c r="S219" s="620"/>
      <c r="T219" s="621"/>
    </row>
    <row r="220" spans="1:24" ht="12.75" customHeight="1">
      <c r="A220" s="82"/>
      <c r="B220" s="46"/>
      <c r="C220" s="605"/>
      <c r="D220" s="47"/>
      <c r="E220" s="311"/>
      <c r="F220" s="48"/>
      <c r="G220" s="49"/>
      <c r="H220" s="48"/>
      <c r="I220" s="91"/>
      <c r="J220" s="49"/>
      <c r="K220" s="94"/>
      <c r="L220" s="546"/>
      <c r="M220" s="32"/>
      <c r="N220" s="33"/>
      <c r="O220" s="33"/>
      <c r="P220" s="34"/>
      <c r="Q220" s="43"/>
      <c r="R220" s="448"/>
      <c r="S220" s="448"/>
      <c r="T220" s="96"/>
    </row>
    <row r="221" spans="1:24" ht="12.75" customHeight="1">
      <c r="A221" s="80">
        <v>3</v>
      </c>
      <c r="B221" s="453" t="s">
        <v>410</v>
      </c>
      <c r="C221" s="604" t="s">
        <v>411</v>
      </c>
      <c r="D221" s="240" t="s">
        <v>381</v>
      </c>
      <c r="E221" s="352">
        <f>6.05*3/1000</f>
        <v>1.8149999999999999E-2</v>
      </c>
      <c r="F221" s="241"/>
      <c r="G221" s="22">
        <v>124</v>
      </c>
      <c r="H221" s="241"/>
      <c r="I221" s="89"/>
      <c r="J221" s="22">
        <v>1.4</v>
      </c>
      <c r="K221" s="92"/>
      <c r="L221" s="23"/>
      <c r="M221" s="24"/>
      <c r="N221" s="25"/>
      <c r="O221" s="253"/>
      <c r="P221" s="26"/>
      <c r="Q221" s="38"/>
      <c r="R221" s="39">
        <f>G222+J222</f>
        <v>262.912598</v>
      </c>
      <c r="S221" s="447">
        <f>R221+R222</f>
        <v>263.88747489320002</v>
      </c>
      <c r="T221" s="449">
        <f>E221*S221</f>
        <v>4.7895576693115807</v>
      </c>
    </row>
    <row r="222" spans="1:24" ht="12.75" customHeight="1">
      <c r="A222" s="82"/>
      <c r="B222" s="401"/>
      <c r="C222" s="605"/>
      <c r="D222" s="47"/>
      <c r="E222" s="311"/>
      <c r="F222" s="48"/>
      <c r="G222" s="27">
        <f>G221*$J$14/1000</f>
        <v>258.76443999999998</v>
      </c>
      <c r="H222" s="48"/>
      <c r="I222" s="91"/>
      <c r="J222" s="27">
        <f>J221*$Q$14/1000</f>
        <v>4.1481579999999996</v>
      </c>
      <c r="K222" s="94"/>
      <c r="L222" s="19" t="s">
        <v>412</v>
      </c>
      <c r="M222" s="16" t="s">
        <v>381</v>
      </c>
      <c r="N222" s="12">
        <v>1</v>
      </c>
      <c r="O222" s="547">
        <f>N222*E221</f>
        <v>1.8149999999999999E-2</v>
      </c>
      <c r="P222" s="548">
        <v>0.86099999999999999</v>
      </c>
      <c r="Q222" s="41">
        <f>N222*P222*$N$12</f>
        <v>0.97487689320000004</v>
      </c>
      <c r="R222" s="448">
        <f>Q222</f>
        <v>0.97487689320000004</v>
      </c>
      <c r="S222" s="448"/>
      <c r="T222" s="96"/>
    </row>
    <row r="223" spans="1:24" ht="12.75" customHeight="1">
      <c r="A223" s="80">
        <v>4</v>
      </c>
      <c r="B223" s="453" t="s">
        <v>413</v>
      </c>
      <c r="C223" s="604" t="s">
        <v>414</v>
      </c>
      <c r="D223" s="240" t="s">
        <v>28</v>
      </c>
      <c r="E223" s="439">
        <f>0.15*3</f>
        <v>0.44999999999999996</v>
      </c>
      <c r="F223" s="241"/>
      <c r="G223" s="22">
        <v>0.7</v>
      </c>
      <c r="H223" s="241"/>
      <c r="I223" s="89"/>
      <c r="J223" s="22">
        <v>0.28000000000000003</v>
      </c>
      <c r="K223" s="92"/>
      <c r="L223" s="243"/>
      <c r="M223" s="244"/>
      <c r="N223" s="245"/>
      <c r="O223" s="246"/>
      <c r="P223" s="241"/>
      <c r="Q223" s="247"/>
      <c r="R223" s="39">
        <f>G224+J224</f>
        <v>2.2903986000000001</v>
      </c>
      <c r="S223" s="606">
        <f>R223+R224</f>
        <v>34.743269114400007</v>
      </c>
      <c r="T223" s="602">
        <f>E223*S223</f>
        <v>15.634471101480003</v>
      </c>
    </row>
    <row r="224" spans="1:24" ht="12.75" customHeight="1">
      <c r="A224" s="81"/>
      <c r="B224" s="454"/>
      <c r="C224" s="619"/>
      <c r="E224" s="437"/>
      <c r="G224" s="22">
        <f>G223*$J$14/1000</f>
        <v>1.4607669999999999</v>
      </c>
      <c r="I224" s="90"/>
      <c r="J224" s="22">
        <f>J223*$Q$14/1000</f>
        <v>0.82963160000000002</v>
      </c>
      <c r="K224" s="93"/>
      <c r="L224" s="452" t="s">
        <v>169</v>
      </c>
      <c r="M224" s="28" t="s">
        <v>28</v>
      </c>
      <c r="N224" s="29">
        <v>1.02</v>
      </c>
      <c r="O224" s="29">
        <f>E223*N224</f>
        <v>0.45899999999999996</v>
      </c>
      <c r="P224" s="31">
        <v>28.1</v>
      </c>
      <c r="Q224" s="41">
        <f>N224*P224*$N$12</f>
        <v>32.452870514400004</v>
      </c>
      <c r="R224" s="447">
        <f>SUM(Q224:Q224)</f>
        <v>32.452870514400004</v>
      </c>
      <c r="S224" s="620"/>
      <c r="T224" s="621"/>
    </row>
    <row r="225" spans="1:20" ht="12.75" customHeight="1">
      <c r="A225" s="80">
        <v>5</v>
      </c>
      <c r="B225" s="453" t="s">
        <v>415</v>
      </c>
      <c r="C225" s="604" t="s">
        <v>416</v>
      </c>
      <c r="D225" s="240" t="s">
        <v>30</v>
      </c>
      <c r="E225" s="490">
        <f>1.3*3</f>
        <v>3.9000000000000004</v>
      </c>
      <c r="F225" s="241"/>
      <c r="G225" s="22">
        <v>0.38400000000000001</v>
      </c>
      <c r="H225" s="241"/>
      <c r="I225" s="89"/>
      <c r="J225" s="22"/>
      <c r="K225" s="92"/>
      <c r="L225" s="243"/>
      <c r="M225" s="244"/>
      <c r="N225" s="245"/>
      <c r="O225" s="246"/>
      <c r="P225" s="241"/>
      <c r="Q225" s="247"/>
      <c r="R225" s="39">
        <f>G226+J226</f>
        <v>0.80133504</v>
      </c>
      <c r="S225" s="606">
        <f>R225+R227</f>
        <v>1.2021770177627999</v>
      </c>
      <c r="T225" s="602">
        <f>E225*S225</f>
        <v>4.6884903692749198</v>
      </c>
    </row>
    <row r="226" spans="1:20" ht="12.75" customHeight="1">
      <c r="A226" s="83"/>
      <c r="B226" s="454"/>
      <c r="C226" s="619"/>
      <c r="E226" s="524"/>
      <c r="G226" s="22">
        <f>G225*$J$14/1000</f>
        <v>0.80133504</v>
      </c>
      <c r="I226" s="90"/>
      <c r="J226" s="22">
        <f>J225*$Q$14/1000</f>
        <v>0</v>
      </c>
      <c r="K226" s="93"/>
      <c r="L226" s="243" t="s">
        <v>393</v>
      </c>
      <c r="M226" s="244" t="s">
        <v>33</v>
      </c>
      <c r="N226" s="549">
        <v>0.25</v>
      </c>
      <c r="O226" s="246">
        <f>N226*E225</f>
        <v>0.97500000000000009</v>
      </c>
      <c r="P226" s="241">
        <v>1.33</v>
      </c>
      <c r="Q226" s="41">
        <f>N226*P226*$N$12</f>
        <v>0.37647684900000006</v>
      </c>
      <c r="R226" s="448"/>
      <c r="S226" s="620"/>
      <c r="T226" s="621"/>
    </row>
    <row r="227" spans="1:20" ht="12.75" customHeight="1">
      <c r="A227" s="81"/>
      <c r="B227" s="454"/>
      <c r="C227" s="619"/>
      <c r="E227" s="437"/>
      <c r="G227" s="22"/>
      <c r="I227" s="90"/>
      <c r="J227" s="22"/>
      <c r="K227" s="93"/>
      <c r="L227" s="55" t="s">
        <v>395</v>
      </c>
      <c r="M227" s="56" t="s">
        <v>33</v>
      </c>
      <c r="N227" s="550">
        <v>2.7E-2</v>
      </c>
      <c r="O227" s="57">
        <f>E225*N227</f>
        <v>0.1053</v>
      </c>
      <c r="P227" s="551">
        <v>0.79700000000000004</v>
      </c>
      <c r="Q227" s="64">
        <f>N227*P227*$N$12</f>
        <v>2.43651287628E-2</v>
      </c>
      <c r="R227" s="448">
        <f>SUM(Q226:Q227)</f>
        <v>0.40084197776280006</v>
      </c>
      <c r="S227" s="620"/>
      <c r="T227" s="621"/>
    </row>
    <row r="228" spans="1:20" ht="12.75" customHeight="1">
      <c r="A228" s="80">
        <v>6</v>
      </c>
      <c r="B228" s="495" t="s">
        <v>417</v>
      </c>
      <c r="C228" s="604" t="s">
        <v>418</v>
      </c>
      <c r="D228" s="240" t="s">
        <v>35</v>
      </c>
      <c r="E228" s="439">
        <v>3</v>
      </c>
      <c r="F228" s="241"/>
      <c r="G228" s="282">
        <v>0.57999999999999996</v>
      </c>
      <c r="H228" s="281"/>
      <c r="I228" s="283"/>
      <c r="J228" s="282">
        <v>0.57999999999999996</v>
      </c>
      <c r="K228" s="92"/>
      <c r="L228" s="243"/>
      <c r="M228" s="244"/>
      <c r="N228" s="482"/>
      <c r="O228" s="485"/>
      <c r="P228" s="460"/>
      <c r="Q228" s="247"/>
      <c r="R228" s="39">
        <f>G229+J229</f>
        <v>2.9288723999999995</v>
      </c>
      <c r="S228" s="606">
        <f>R228+R229</f>
        <v>14.251484400000001</v>
      </c>
      <c r="T228" s="602">
        <f>E228*S228</f>
        <v>42.7544532</v>
      </c>
    </row>
    <row r="229" spans="1:20" ht="12.75" customHeight="1">
      <c r="A229" s="81"/>
      <c r="B229" s="454"/>
      <c r="C229" s="605"/>
      <c r="E229" s="448"/>
      <c r="G229" s="22">
        <f>G228*$J$14/1000</f>
        <v>1.2103497999999999</v>
      </c>
      <c r="I229" s="90"/>
      <c r="J229" s="22">
        <f>J228*$Q$14/1000</f>
        <v>1.7185225999999998</v>
      </c>
      <c r="K229" s="93"/>
      <c r="L229" s="55" t="s">
        <v>419</v>
      </c>
      <c r="M229" s="56" t="s">
        <v>35</v>
      </c>
      <c r="N229" s="479">
        <v>1</v>
      </c>
      <c r="O229" s="479">
        <f>E228*N229</f>
        <v>3</v>
      </c>
      <c r="P229" s="480">
        <v>10</v>
      </c>
      <c r="Q229" s="64">
        <f>N229*P229*$N$12</f>
        <v>11.322612000000001</v>
      </c>
      <c r="R229" s="448">
        <f>SUM(Q229:Q229)</f>
        <v>11.322612000000001</v>
      </c>
      <c r="S229" s="620"/>
      <c r="T229" s="621"/>
    </row>
    <row r="230" spans="1:20" ht="12.75" customHeight="1">
      <c r="A230" s="80">
        <v>7</v>
      </c>
      <c r="B230" s="552" t="s">
        <v>420</v>
      </c>
      <c r="C230" s="604" t="s">
        <v>421</v>
      </c>
      <c r="D230" s="240" t="s">
        <v>35</v>
      </c>
      <c r="E230" s="447">
        <v>3</v>
      </c>
      <c r="F230" s="241"/>
      <c r="G230" s="282"/>
      <c r="H230" s="281"/>
      <c r="I230" s="283"/>
      <c r="J230" s="282"/>
      <c r="K230" s="284"/>
      <c r="L230" s="23"/>
      <c r="M230" s="24"/>
      <c r="N230" s="502"/>
      <c r="O230" s="502"/>
      <c r="P230" s="504"/>
      <c r="Q230" s="38"/>
      <c r="R230" s="39">
        <f>G231+J231</f>
        <v>0</v>
      </c>
      <c r="S230" s="447">
        <f>R230+R231</f>
        <v>1.3021003799999999</v>
      </c>
      <c r="T230" s="449">
        <f>E230*S230</f>
        <v>3.9063011400000001</v>
      </c>
    </row>
    <row r="231" spans="1:20" ht="12.75" customHeight="1">
      <c r="A231" s="82"/>
      <c r="B231" s="553"/>
      <c r="C231" s="605"/>
      <c r="D231" s="47"/>
      <c r="E231" s="457"/>
      <c r="F231" s="48"/>
      <c r="G231" s="27">
        <f>G230*$J$14/1000</f>
        <v>0</v>
      </c>
      <c r="H231" s="48"/>
      <c r="I231" s="91"/>
      <c r="J231" s="27">
        <f>J230*$Q$14/1000</f>
        <v>0</v>
      </c>
      <c r="K231" s="94"/>
      <c r="L231" s="50" t="s">
        <v>422</v>
      </c>
      <c r="M231" s="15" t="s">
        <v>423</v>
      </c>
      <c r="N231" s="554">
        <v>1</v>
      </c>
      <c r="O231" s="479">
        <f>E230*N231</f>
        <v>3</v>
      </c>
      <c r="P231" s="555">
        <v>1.1499999999999999</v>
      </c>
      <c r="Q231" s="64">
        <f>N231*P231*$N$12</f>
        <v>1.3021003799999999</v>
      </c>
      <c r="R231" s="448">
        <f>Q231</f>
        <v>1.3021003799999999</v>
      </c>
      <c r="S231" s="448"/>
      <c r="T231" s="96"/>
    </row>
    <row r="232" spans="1:20" ht="12.75" customHeight="1">
      <c r="A232" s="83">
        <v>8</v>
      </c>
      <c r="B232" s="556" t="s">
        <v>424</v>
      </c>
      <c r="C232" s="619" t="s">
        <v>425</v>
      </c>
      <c r="D232" s="14" t="s">
        <v>325</v>
      </c>
      <c r="E232" s="492">
        <v>186</v>
      </c>
      <c r="G232" s="328">
        <v>0.23</v>
      </c>
      <c r="H232" s="299"/>
      <c r="I232" s="300"/>
      <c r="J232" s="328">
        <v>0.23</v>
      </c>
      <c r="K232" s="93"/>
      <c r="L232" s="50"/>
      <c r="M232" s="24"/>
      <c r="N232" s="502"/>
      <c r="O232" s="515"/>
      <c r="P232" s="504"/>
      <c r="Q232" s="38"/>
      <c r="R232" s="39">
        <f>G233+J233</f>
        <v>1.1614494</v>
      </c>
      <c r="S232" s="447">
        <f>R232+R233</f>
        <v>3.0381723389999999</v>
      </c>
      <c r="T232" s="449">
        <f>E232*S232</f>
        <v>565.10005505399999</v>
      </c>
    </row>
    <row r="233" spans="1:20" ht="12.75" customHeight="1">
      <c r="A233" s="81"/>
      <c r="B233" s="454"/>
      <c r="C233" s="619"/>
      <c r="E233" s="448"/>
      <c r="G233" s="22">
        <f>G232*$J$14/1000</f>
        <v>0.47996630000000001</v>
      </c>
      <c r="I233" s="90"/>
      <c r="J233" s="22">
        <f>J232*$Q$14/1000</f>
        <v>0.68148310000000001</v>
      </c>
      <c r="K233" s="93"/>
      <c r="L233" s="19" t="s">
        <v>426</v>
      </c>
      <c r="M233" s="16" t="s">
        <v>27</v>
      </c>
      <c r="N233" s="508">
        <v>1.02</v>
      </c>
      <c r="O233" s="479">
        <f>E232*N233</f>
        <v>189.72</v>
      </c>
      <c r="P233" s="471">
        <v>1.625</v>
      </c>
      <c r="Q233" s="64">
        <f>N233*P233*$N$12</f>
        <v>1.8767229390000002</v>
      </c>
      <c r="R233" s="448">
        <f>Q233</f>
        <v>1.8767229390000002</v>
      </c>
      <c r="S233" s="448"/>
      <c r="T233" s="96"/>
    </row>
    <row r="234" spans="1:20" ht="12.75" customHeight="1">
      <c r="A234" s="80">
        <v>9</v>
      </c>
      <c r="B234" s="453" t="s">
        <v>427</v>
      </c>
      <c r="C234" s="604" t="s">
        <v>428</v>
      </c>
      <c r="D234" s="240" t="s">
        <v>27</v>
      </c>
      <c r="E234" s="490">
        <v>186</v>
      </c>
      <c r="F234" s="241"/>
      <c r="G234" s="461">
        <v>0</v>
      </c>
      <c r="H234" s="460"/>
      <c r="I234" s="462"/>
      <c r="J234" s="461">
        <v>0</v>
      </c>
      <c r="K234" s="92"/>
      <c r="L234" s="243"/>
      <c r="M234" s="244"/>
      <c r="N234" s="482"/>
      <c r="O234" s="482"/>
      <c r="P234" s="460"/>
      <c r="Q234" s="247"/>
      <c r="R234" s="39">
        <f>G235+J235</f>
        <v>0</v>
      </c>
      <c r="S234" s="606">
        <f>R234+R235</f>
        <v>0.31510829196000006</v>
      </c>
      <c r="T234" s="602">
        <f>E234*S234</f>
        <v>58.610142304560014</v>
      </c>
    </row>
    <row r="235" spans="1:20" ht="12.75" customHeight="1">
      <c r="A235" s="82"/>
      <c r="B235" s="401"/>
      <c r="C235" s="605"/>
      <c r="D235" s="47"/>
      <c r="E235" s="493"/>
      <c r="F235" s="48"/>
      <c r="G235" s="466">
        <f>G234*$J$14/1000</f>
        <v>0</v>
      </c>
      <c r="H235" s="465"/>
      <c r="I235" s="467"/>
      <c r="J235" s="466">
        <f>J234*$Q$14/1000</f>
        <v>0</v>
      </c>
      <c r="K235" s="94"/>
      <c r="L235" s="55" t="s">
        <v>429</v>
      </c>
      <c r="M235" s="56" t="s">
        <v>27</v>
      </c>
      <c r="N235" s="479">
        <v>1.1000000000000001</v>
      </c>
      <c r="O235" s="557">
        <f>E234*N235</f>
        <v>204.60000000000002</v>
      </c>
      <c r="P235" s="480">
        <v>0.253</v>
      </c>
      <c r="Q235" s="64">
        <f>N235*P235*$N$12</f>
        <v>0.31510829196000006</v>
      </c>
      <c r="R235" s="457">
        <f>SUM(Q235:Q235)</f>
        <v>0.31510829196000006</v>
      </c>
      <c r="S235" s="607"/>
      <c r="T235" s="603"/>
    </row>
    <row r="236" spans="1:20" ht="12.75" customHeight="1">
      <c r="A236" s="81">
        <v>10</v>
      </c>
      <c r="B236" s="454" t="s">
        <v>427</v>
      </c>
      <c r="C236" s="446" t="s">
        <v>430</v>
      </c>
      <c r="D236" s="14" t="s">
        <v>35</v>
      </c>
      <c r="E236" s="492">
        <v>465</v>
      </c>
      <c r="G236" s="461">
        <v>0</v>
      </c>
      <c r="H236" s="460"/>
      <c r="I236" s="462"/>
      <c r="J236" s="461">
        <v>0</v>
      </c>
      <c r="K236" s="93"/>
      <c r="L236" s="558"/>
      <c r="M236" s="244"/>
      <c r="N236" s="485"/>
      <c r="O236" s="482"/>
      <c r="P236" s="461"/>
      <c r="Q236" s="247"/>
      <c r="R236" s="448">
        <f>G237+J237</f>
        <v>0</v>
      </c>
      <c r="S236" s="606">
        <f>R236+R237</f>
        <v>0.22645224000000003</v>
      </c>
      <c r="T236" s="602">
        <f>E236*S236</f>
        <v>105.30029160000001</v>
      </c>
    </row>
    <row r="237" spans="1:20" ht="12.75" customHeight="1">
      <c r="A237" s="81"/>
      <c r="B237" s="454"/>
      <c r="C237" s="446"/>
      <c r="E237" s="448"/>
      <c r="G237" s="466">
        <f>G236*$J$14/1000</f>
        <v>0</v>
      </c>
      <c r="H237" s="465"/>
      <c r="I237" s="467"/>
      <c r="J237" s="466">
        <f>J236*$Q$14/1000</f>
        <v>0</v>
      </c>
      <c r="K237" s="93"/>
      <c r="L237" s="558" t="s">
        <v>431</v>
      </c>
      <c r="M237" s="244" t="s">
        <v>35</v>
      </c>
      <c r="N237" s="485">
        <v>1</v>
      </c>
      <c r="O237" s="557">
        <f>E236*N237</f>
        <v>465</v>
      </c>
      <c r="P237" s="461">
        <v>0.2</v>
      </c>
      <c r="Q237" s="64">
        <f>N237*P237*$N$12</f>
        <v>0.22645224000000003</v>
      </c>
      <c r="R237" s="448">
        <f>Q237</f>
        <v>0.22645224000000003</v>
      </c>
      <c r="S237" s="607"/>
      <c r="T237" s="603"/>
    </row>
    <row r="238" spans="1:20" ht="12.75" customHeight="1">
      <c r="A238" s="80">
        <v>11</v>
      </c>
      <c r="B238" s="453" t="s">
        <v>427</v>
      </c>
      <c r="C238" s="604" t="s">
        <v>432</v>
      </c>
      <c r="D238" s="240" t="s">
        <v>35</v>
      </c>
      <c r="E238" s="439">
        <v>8</v>
      </c>
      <c r="F238" s="241"/>
      <c r="G238" s="461"/>
      <c r="H238" s="460"/>
      <c r="I238" s="462"/>
      <c r="J238" s="461"/>
      <c r="K238" s="92"/>
      <c r="L238" s="243"/>
      <c r="M238" s="244"/>
      <c r="N238" s="482"/>
      <c r="O238" s="482"/>
      <c r="P238" s="460"/>
      <c r="Q238" s="247"/>
      <c r="R238" s="39">
        <f>G239+J239</f>
        <v>0</v>
      </c>
      <c r="S238" s="606">
        <f>R238+R239</f>
        <v>0.40761403200000002</v>
      </c>
      <c r="T238" s="602">
        <f>E238*S238</f>
        <v>3.2609122560000001</v>
      </c>
    </row>
    <row r="239" spans="1:20" ht="12.75" customHeight="1">
      <c r="A239" s="82"/>
      <c r="B239" s="401"/>
      <c r="C239" s="605"/>
      <c r="D239" s="47"/>
      <c r="E239" s="457"/>
      <c r="F239" s="48"/>
      <c r="G239" s="466">
        <f>G238*$J$14/1000</f>
        <v>0</v>
      </c>
      <c r="H239" s="465"/>
      <c r="I239" s="467"/>
      <c r="J239" s="466">
        <f>J238*$Q$14/1000</f>
        <v>0</v>
      </c>
      <c r="K239" s="94"/>
      <c r="L239" s="55" t="s">
        <v>433</v>
      </c>
      <c r="M239" s="56" t="s">
        <v>35</v>
      </c>
      <c r="N239" s="479">
        <v>1</v>
      </c>
      <c r="O239" s="557">
        <f>E238*N239</f>
        <v>8</v>
      </c>
      <c r="P239" s="480">
        <v>0.36</v>
      </c>
      <c r="Q239" s="64">
        <f>N239*P239*$N$12</f>
        <v>0.40761403200000002</v>
      </c>
      <c r="R239" s="457">
        <f>SUM(Q239:Q239)</f>
        <v>0.40761403200000002</v>
      </c>
      <c r="S239" s="607"/>
      <c r="T239" s="603"/>
    </row>
    <row r="240" spans="1:20" ht="12.75" customHeight="1">
      <c r="A240" s="81">
        <v>12</v>
      </c>
      <c r="B240" s="7" t="s">
        <v>427</v>
      </c>
      <c r="C240" s="559" t="s">
        <v>434</v>
      </c>
      <c r="D240" s="240" t="s">
        <v>35</v>
      </c>
      <c r="E240" s="448">
        <v>16</v>
      </c>
      <c r="G240" s="461"/>
      <c r="H240" s="460"/>
      <c r="I240" s="462"/>
      <c r="J240" s="461">
        <v>0</v>
      </c>
      <c r="K240" s="93"/>
      <c r="L240" s="18"/>
      <c r="M240" s="15"/>
      <c r="N240" s="554"/>
      <c r="O240" s="557"/>
      <c r="P240" s="555"/>
      <c r="Q240" s="45"/>
      <c r="R240" s="448">
        <f>G241+J241</f>
        <v>0</v>
      </c>
      <c r="S240" s="448">
        <f>R240+R241</f>
        <v>0.99050209775999998</v>
      </c>
      <c r="T240" s="96">
        <f>S240*E240</f>
        <v>15.84803356416</v>
      </c>
    </row>
    <row r="241" spans="1:20" ht="12.75" customHeight="1">
      <c r="A241" s="81"/>
      <c r="C241" s="455"/>
      <c r="E241" s="448"/>
      <c r="G241" s="466">
        <f>G240*$J$14/1000</f>
        <v>0</v>
      </c>
      <c r="H241" s="465"/>
      <c r="I241" s="467"/>
      <c r="J241" s="466">
        <f>J240*$Q$14/1000</f>
        <v>0</v>
      </c>
      <c r="K241" s="93"/>
      <c r="L241" s="18" t="s">
        <v>435</v>
      </c>
      <c r="M241" s="15" t="s">
        <v>27</v>
      </c>
      <c r="N241" s="554">
        <v>0.6</v>
      </c>
      <c r="O241" s="557">
        <f>E240*N241</f>
        <v>9.6</v>
      </c>
      <c r="P241" s="560">
        <v>1.458</v>
      </c>
      <c r="Q241" s="64">
        <f>N241*P241*$N$12</f>
        <v>0.99050209775999998</v>
      </c>
      <c r="R241" s="448">
        <f>Q241</f>
        <v>0.99050209775999998</v>
      </c>
      <c r="S241" s="448"/>
      <c r="T241" s="96"/>
    </row>
    <row r="242" spans="1:20" ht="12.75" customHeight="1">
      <c r="A242" s="80">
        <v>13</v>
      </c>
      <c r="B242" s="443" t="s">
        <v>436</v>
      </c>
      <c r="C242" s="604" t="s">
        <v>437</v>
      </c>
      <c r="D242" s="240" t="s">
        <v>35</v>
      </c>
      <c r="E242" s="439">
        <v>16</v>
      </c>
      <c r="F242" s="241"/>
      <c r="G242" s="282">
        <v>0.47</v>
      </c>
      <c r="H242" s="281"/>
      <c r="I242" s="283"/>
      <c r="J242" s="282">
        <v>0</v>
      </c>
      <c r="K242" s="92"/>
      <c r="L242" s="243"/>
      <c r="M242" s="244"/>
      <c r="N242" s="482"/>
      <c r="O242" s="482"/>
      <c r="P242" s="460"/>
      <c r="Q242" s="247"/>
      <c r="R242" s="39">
        <f>G243+J243</f>
        <v>0.98080069999999986</v>
      </c>
      <c r="S242" s="606">
        <f>R242+R243</f>
        <v>0.98080069999999986</v>
      </c>
      <c r="T242" s="602">
        <f>E242*S242</f>
        <v>15.692811199999998</v>
      </c>
    </row>
    <row r="243" spans="1:20" ht="12.75" customHeight="1">
      <c r="A243" s="82"/>
      <c r="B243" s="401" t="s">
        <v>438</v>
      </c>
      <c r="C243" s="605"/>
      <c r="D243" s="47"/>
      <c r="E243" s="457"/>
      <c r="F243" s="48"/>
      <c r="G243" s="466">
        <f>G242*$J$14/1000</f>
        <v>0.98080069999999986</v>
      </c>
      <c r="H243" s="465"/>
      <c r="I243" s="467"/>
      <c r="J243" s="466">
        <f>J242*$Q$14/1000</f>
        <v>0</v>
      </c>
      <c r="K243" s="94"/>
      <c r="L243" s="55"/>
      <c r="M243" s="56"/>
      <c r="N243" s="479"/>
      <c r="O243" s="557"/>
      <c r="P243" s="480"/>
      <c r="Q243" s="64"/>
      <c r="R243" s="457">
        <f>SUM(Q243:Q243)</f>
        <v>0</v>
      </c>
      <c r="S243" s="607"/>
      <c r="T243" s="603"/>
    </row>
    <row r="244" spans="1:20" ht="12.75" customHeight="1">
      <c r="A244" s="81">
        <v>14</v>
      </c>
      <c r="B244" s="556" t="s">
        <v>439</v>
      </c>
      <c r="C244" s="446" t="s">
        <v>441</v>
      </c>
      <c r="D244" s="14" t="s">
        <v>35</v>
      </c>
      <c r="E244" s="448">
        <v>3</v>
      </c>
      <c r="G244" s="561">
        <v>0.29199999999999998</v>
      </c>
      <c r="H244" s="460"/>
      <c r="I244" s="462"/>
      <c r="J244" s="561">
        <v>1E-3</v>
      </c>
      <c r="K244" s="93"/>
      <c r="L244" s="558"/>
      <c r="M244" s="244"/>
      <c r="N244" s="485"/>
      <c r="O244" s="482"/>
      <c r="P244" s="461"/>
      <c r="Q244" s="247"/>
      <c r="R244" s="457">
        <f>G245+J245</f>
        <v>0.61231148999999996</v>
      </c>
      <c r="S244" s="606">
        <f>R244+R245</f>
        <v>0.83876372999999993</v>
      </c>
      <c r="T244" s="602">
        <f>E244*S244</f>
        <v>2.5162911899999996</v>
      </c>
    </row>
    <row r="245" spans="1:20" ht="12.75" customHeight="1">
      <c r="A245" s="82"/>
      <c r="B245" s="401"/>
      <c r="C245" s="451" t="s">
        <v>442</v>
      </c>
      <c r="D245" s="47"/>
      <c r="E245" s="457"/>
      <c r="F245" s="48"/>
      <c r="G245" s="466">
        <f>G244*$J$14/1000</f>
        <v>0.60934851999999995</v>
      </c>
      <c r="H245" s="465"/>
      <c r="I245" s="467"/>
      <c r="J245" s="562">
        <f>J244*$Q$14/1000</f>
        <v>2.9629699999999997E-3</v>
      </c>
      <c r="K245" s="94"/>
      <c r="L245" s="558" t="s">
        <v>440</v>
      </c>
      <c r="M245" s="244" t="s">
        <v>325</v>
      </c>
      <c r="N245" s="485">
        <v>4</v>
      </c>
      <c r="O245" s="482">
        <f>N245*E244</f>
        <v>12</v>
      </c>
      <c r="P245" s="461">
        <v>0.05</v>
      </c>
      <c r="Q245" s="64">
        <f>N245*P245*$N$12</f>
        <v>0.22645224000000003</v>
      </c>
      <c r="R245" s="457">
        <f>SUM(Q245:Q245)</f>
        <v>0.22645224000000003</v>
      </c>
      <c r="S245" s="607"/>
      <c r="T245" s="603"/>
    </row>
    <row r="246" spans="1:20" ht="12.75" customHeight="1">
      <c r="A246" s="101"/>
      <c r="B246" s="66"/>
      <c r="C246" s="104" t="s">
        <v>46</v>
      </c>
      <c r="D246" s="67"/>
      <c r="E246" s="87"/>
      <c r="F246" s="69"/>
      <c r="G246" s="70"/>
      <c r="H246" s="69"/>
      <c r="I246" s="69"/>
      <c r="J246" s="70"/>
      <c r="K246" s="69"/>
      <c r="L246" s="71"/>
      <c r="M246" s="72"/>
      <c r="N246" s="73"/>
      <c r="O246" s="68"/>
      <c r="P246" s="69"/>
      <c r="Q246" s="70"/>
      <c r="R246" s="68"/>
      <c r="S246" s="68"/>
      <c r="T246" s="98">
        <f>SUM(T216:T245)</f>
        <v>910.92198430142651</v>
      </c>
    </row>
    <row r="247" spans="1:20" ht="12.75" customHeight="1">
      <c r="A247" s="101"/>
      <c r="B247" s="66"/>
      <c r="C247" s="104" t="s">
        <v>46</v>
      </c>
      <c r="D247" s="67"/>
      <c r="E247" s="87"/>
      <c r="F247" s="69"/>
      <c r="G247" s="70"/>
      <c r="H247" s="69"/>
      <c r="I247" s="69"/>
      <c r="J247" s="70"/>
      <c r="K247" s="69"/>
      <c r="L247" s="71"/>
      <c r="M247" s="72"/>
      <c r="N247" s="73"/>
      <c r="O247" s="68"/>
      <c r="P247" s="69"/>
      <c r="Q247" s="70"/>
      <c r="R247" s="68"/>
      <c r="S247" s="68"/>
      <c r="T247" s="98">
        <f>T246+T213+T153+T108+T72</f>
        <v>4148.3364996897362</v>
      </c>
    </row>
    <row r="248" spans="1:20" ht="12.75" customHeight="1">
      <c r="A248" s="102"/>
      <c r="C248" s="105" t="s">
        <v>47</v>
      </c>
      <c r="D248" s="74">
        <v>0.13300000000000001</v>
      </c>
      <c r="E248" s="86"/>
      <c r="T248" s="99">
        <f>D248*T247</f>
        <v>551.7287544587349</v>
      </c>
    </row>
    <row r="249" spans="1:20" ht="12.75" customHeight="1">
      <c r="A249" s="102"/>
      <c r="C249" s="105" t="s">
        <v>46</v>
      </c>
      <c r="E249" s="86"/>
      <c r="T249" s="99">
        <f>T247+T248</f>
        <v>4700.0652541484715</v>
      </c>
    </row>
    <row r="250" spans="1:20" ht="12.75" customHeight="1" thickBot="1">
      <c r="A250" s="102"/>
      <c r="C250" s="105" t="s">
        <v>48</v>
      </c>
      <c r="D250" s="74">
        <v>0.11</v>
      </c>
      <c r="E250" s="86"/>
      <c r="T250" s="99">
        <f>D250*T249</f>
        <v>517.00717795633182</v>
      </c>
    </row>
    <row r="251" spans="1:20" ht="12.75" customHeight="1" thickTop="1" thickBot="1">
      <c r="A251" s="103"/>
      <c r="B251" s="75"/>
      <c r="C251" s="106" t="s">
        <v>49</v>
      </c>
      <c r="D251" s="75"/>
      <c r="E251" s="88"/>
      <c r="F251" s="77"/>
      <c r="G251" s="76"/>
      <c r="H251" s="77"/>
      <c r="I251" s="77"/>
      <c r="J251" s="76"/>
      <c r="K251" s="77"/>
      <c r="L251" s="78"/>
      <c r="M251" s="79"/>
      <c r="N251" s="77"/>
      <c r="O251" s="76"/>
      <c r="P251" s="77"/>
      <c r="Q251" s="76"/>
      <c r="R251" s="76"/>
      <c r="S251" s="76"/>
      <c r="T251" s="100">
        <f>T249+T250</f>
        <v>5217.0724321048037</v>
      </c>
    </row>
    <row r="252" spans="1:20" ht="12.75" customHeight="1" thickTop="1"/>
    <row r="253" spans="1:20" ht="12.75" customHeight="1">
      <c r="L253" s="19" t="s">
        <v>50</v>
      </c>
      <c r="P253" s="601" t="s">
        <v>255</v>
      </c>
      <c r="Q253" s="601"/>
    </row>
  </sheetData>
  <mergeCells count="246">
    <mergeCell ref="E6:R6"/>
    <mergeCell ref="A10:B10"/>
    <mergeCell ref="P10:R10"/>
    <mergeCell ref="E11:G11"/>
    <mergeCell ref="D12:F12"/>
    <mergeCell ref="N12:P12"/>
    <mergeCell ref="J14:L14"/>
    <mergeCell ref="Q14:S14"/>
    <mergeCell ref="A16:A20"/>
    <mergeCell ref="B16:B20"/>
    <mergeCell ref="C16:C20"/>
    <mergeCell ref="D16:D20"/>
    <mergeCell ref="E16:E20"/>
    <mergeCell ref="F16:H20"/>
    <mergeCell ref="L17:L20"/>
    <mergeCell ref="M17:M20"/>
    <mergeCell ref="I16:K20"/>
    <mergeCell ref="L16:Q16"/>
    <mergeCell ref="R16:R20"/>
    <mergeCell ref="N17:N20"/>
    <mergeCell ref="O17:O20"/>
    <mergeCell ref="P17:P20"/>
    <mergeCell ref="Q17:Q20"/>
    <mergeCell ref="S16:S20"/>
    <mergeCell ref="C22:C23"/>
    <mergeCell ref="C39:C40"/>
    <mergeCell ref="C41:C42"/>
    <mergeCell ref="C47:C48"/>
    <mergeCell ref="C49:C50"/>
    <mergeCell ref="C51:C52"/>
    <mergeCell ref="T16:T20"/>
    <mergeCell ref="C29:C30"/>
    <mergeCell ref="B24:B25"/>
    <mergeCell ref="C24:C26"/>
    <mergeCell ref="C27:C28"/>
    <mergeCell ref="C37:C38"/>
    <mergeCell ref="B41:B42"/>
    <mergeCell ref="B31:B32"/>
    <mergeCell ref="C31:C32"/>
    <mergeCell ref="C33:C34"/>
    <mergeCell ref="C35:C36"/>
    <mergeCell ref="C53:C55"/>
    <mergeCell ref="C56:C57"/>
    <mergeCell ref="C58:C59"/>
    <mergeCell ref="C60:C61"/>
    <mergeCell ref="C74:C78"/>
    <mergeCell ref="S74:S78"/>
    <mergeCell ref="T74:T78"/>
    <mergeCell ref="L75:L76"/>
    <mergeCell ref="R75:R78"/>
    <mergeCell ref="S64:S67"/>
    <mergeCell ref="T64:T67"/>
    <mergeCell ref="R65:R67"/>
    <mergeCell ref="C68:C71"/>
    <mergeCell ref="S68:S71"/>
    <mergeCell ref="T68:T71"/>
    <mergeCell ref="R69:R71"/>
    <mergeCell ref="C62:C63"/>
    <mergeCell ref="C64:C67"/>
    <mergeCell ref="C80:C84"/>
    <mergeCell ref="S80:S84"/>
    <mergeCell ref="T80:T84"/>
    <mergeCell ref="L81:L82"/>
    <mergeCell ref="R81:R84"/>
    <mergeCell ref="B86:B87"/>
    <mergeCell ref="C86:C88"/>
    <mergeCell ref="S86:S87"/>
    <mergeCell ref="T86:T87"/>
    <mergeCell ref="L87:L88"/>
    <mergeCell ref="B94:B95"/>
    <mergeCell ref="C94:C96"/>
    <mergeCell ref="S94:S95"/>
    <mergeCell ref="T94:T95"/>
    <mergeCell ref="C97:C99"/>
    <mergeCell ref="S97:S99"/>
    <mergeCell ref="T97:T99"/>
    <mergeCell ref="R98:R99"/>
    <mergeCell ref="C89:C92"/>
    <mergeCell ref="S89:S92"/>
    <mergeCell ref="T89:T92"/>
    <mergeCell ref="L90:L91"/>
    <mergeCell ref="R90:R92"/>
    <mergeCell ref="C106:C107"/>
    <mergeCell ref="S106:S107"/>
    <mergeCell ref="T106:T107"/>
    <mergeCell ref="C103:C105"/>
    <mergeCell ref="S103:S104"/>
    <mergeCell ref="T103:T104"/>
    <mergeCell ref="L104:L105"/>
    <mergeCell ref="C100:C101"/>
    <mergeCell ref="C133:C134"/>
    <mergeCell ref="C126:C127"/>
    <mergeCell ref="S126:S127"/>
    <mergeCell ref="T126:T127"/>
    <mergeCell ref="C110:C111"/>
    <mergeCell ref="C112:C114"/>
    <mergeCell ref="C115:C118"/>
    <mergeCell ref="S115:S118"/>
    <mergeCell ref="T115:T118"/>
    <mergeCell ref="R116:R118"/>
    <mergeCell ref="S112:S114"/>
    <mergeCell ref="T112:T114"/>
    <mergeCell ref="R113:R114"/>
    <mergeCell ref="C119:C120"/>
    <mergeCell ref="S119:S120"/>
    <mergeCell ref="T119:T120"/>
    <mergeCell ref="C135:C137"/>
    <mergeCell ref="S135:S136"/>
    <mergeCell ref="T135:T136"/>
    <mergeCell ref="L136:L137"/>
    <mergeCell ref="C138:C141"/>
    <mergeCell ref="S138:S141"/>
    <mergeCell ref="T138:T141"/>
    <mergeCell ref="R139:R141"/>
    <mergeCell ref="C162:C163"/>
    <mergeCell ref="S162:S163"/>
    <mergeCell ref="T162:T163"/>
    <mergeCell ref="S147:S148"/>
    <mergeCell ref="T147:T148"/>
    <mergeCell ref="S142:S143"/>
    <mergeCell ref="T142:T143"/>
    <mergeCell ref="C144:C146"/>
    <mergeCell ref="S144:S145"/>
    <mergeCell ref="T144:T145"/>
    <mergeCell ref="L145:L146"/>
    <mergeCell ref="C147:C148"/>
    <mergeCell ref="C164:C167"/>
    <mergeCell ref="S164:S167"/>
    <mergeCell ref="T164:T167"/>
    <mergeCell ref="L165:L166"/>
    <mergeCell ref="R165:R167"/>
    <mergeCell ref="C155:C157"/>
    <mergeCell ref="S155:S157"/>
    <mergeCell ref="T155:T157"/>
    <mergeCell ref="R156:R157"/>
    <mergeCell ref="C158:C161"/>
    <mergeCell ref="S158:S161"/>
    <mergeCell ref="T158:T161"/>
    <mergeCell ref="R159:R161"/>
    <mergeCell ref="T186:T187"/>
    <mergeCell ref="C195:C196"/>
    <mergeCell ref="S195:S196"/>
    <mergeCell ref="S197:S198"/>
    <mergeCell ref="T197:T198"/>
    <mergeCell ref="B168:B169"/>
    <mergeCell ref="C168:C172"/>
    <mergeCell ref="S168:S172"/>
    <mergeCell ref="T168:T172"/>
    <mergeCell ref="R169:R172"/>
    <mergeCell ref="C173:C178"/>
    <mergeCell ref="S173:S178"/>
    <mergeCell ref="T173:T178"/>
    <mergeCell ref="L174:L175"/>
    <mergeCell ref="R174:R178"/>
    <mergeCell ref="C232:C233"/>
    <mergeCell ref="C234:C235"/>
    <mergeCell ref="S234:S235"/>
    <mergeCell ref="T234:T235"/>
    <mergeCell ref="S236:S237"/>
    <mergeCell ref="T195:T196"/>
    <mergeCell ref="C197:C198"/>
    <mergeCell ref="L176:L177"/>
    <mergeCell ref="C179:C183"/>
    <mergeCell ref="S179:S183"/>
    <mergeCell ref="T179:T183"/>
    <mergeCell ref="R180:R183"/>
    <mergeCell ref="L181:L182"/>
    <mergeCell ref="C184:C185"/>
    <mergeCell ref="S184:S185"/>
    <mergeCell ref="T184:T185"/>
    <mergeCell ref="C191:C192"/>
    <mergeCell ref="S191:S192"/>
    <mergeCell ref="T191:T192"/>
    <mergeCell ref="C193:C194"/>
    <mergeCell ref="S193:S194"/>
    <mergeCell ref="T193:T194"/>
    <mergeCell ref="C186:C187"/>
    <mergeCell ref="S186:S187"/>
    <mergeCell ref="C121:C122"/>
    <mergeCell ref="S121:S122"/>
    <mergeCell ref="T121:T122"/>
    <mergeCell ref="C123:C125"/>
    <mergeCell ref="S123:S124"/>
    <mergeCell ref="T123:T124"/>
    <mergeCell ref="L124:L125"/>
    <mergeCell ref="C188:C190"/>
    <mergeCell ref="S188:S189"/>
    <mergeCell ref="T188:T189"/>
    <mergeCell ref="L189:L190"/>
    <mergeCell ref="C128:C129"/>
    <mergeCell ref="S128:S129"/>
    <mergeCell ref="T128:T129"/>
    <mergeCell ref="C130:C131"/>
    <mergeCell ref="S130:S131"/>
    <mergeCell ref="T130:T131"/>
    <mergeCell ref="C149:C150"/>
    <mergeCell ref="S149:S150"/>
    <mergeCell ref="T149:T150"/>
    <mergeCell ref="C151:C152"/>
    <mergeCell ref="S151:S152"/>
    <mergeCell ref="T151:T152"/>
    <mergeCell ref="C142:C143"/>
    <mergeCell ref="C225:C227"/>
    <mergeCell ref="S225:S227"/>
    <mergeCell ref="T225:T227"/>
    <mergeCell ref="C228:C229"/>
    <mergeCell ref="S228:S229"/>
    <mergeCell ref="T228:T229"/>
    <mergeCell ref="C230:C231"/>
    <mergeCell ref="S204:S205"/>
    <mergeCell ref="T204:T205"/>
    <mergeCell ref="C206:C207"/>
    <mergeCell ref="S206:S207"/>
    <mergeCell ref="T206:T207"/>
    <mergeCell ref="C204:C205"/>
    <mergeCell ref="C208:C209"/>
    <mergeCell ref="S208:S209"/>
    <mergeCell ref="T208:T209"/>
    <mergeCell ref="C210:C212"/>
    <mergeCell ref="S210:S211"/>
    <mergeCell ref="T210:T211"/>
    <mergeCell ref="C221:C222"/>
    <mergeCell ref="C223:C224"/>
    <mergeCell ref="S223:S224"/>
    <mergeCell ref="T223:T224"/>
    <mergeCell ref="C199:C201"/>
    <mergeCell ref="S199:S200"/>
    <mergeCell ref="T199:T200"/>
    <mergeCell ref="L200:L201"/>
    <mergeCell ref="C202:C203"/>
    <mergeCell ref="S202:S203"/>
    <mergeCell ref="T202:T203"/>
    <mergeCell ref="C216:C217"/>
    <mergeCell ref="C218:C220"/>
    <mergeCell ref="S218:S219"/>
    <mergeCell ref="T218:T219"/>
    <mergeCell ref="P253:Q253"/>
    <mergeCell ref="T236:T237"/>
    <mergeCell ref="C238:C239"/>
    <mergeCell ref="S238:S239"/>
    <mergeCell ref="T238:T239"/>
    <mergeCell ref="C242:C243"/>
    <mergeCell ref="S242:S243"/>
    <mergeCell ref="T242:T243"/>
    <mergeCell ref="S244:S245"/>
    <mergeCell ref="T244:T245"/>
  </mergeCells>
  <pageMargins left="0.7" right="0.32" top="0.3" bottom="0.4" header="0.2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07"/>
  <sheetViews>
    <sheetView topLeftCell="A67" workbookViewId="0">
      <selection activeCell="Y37" sqref="Y37"/>
    </sheetView>
  </sheetViews>
  <sheetFormatPr defaultRowHeight="15"/>
  <cols>
    <col min="1" max="1" width="2.85546875" style="6" customWidth="1"/>
    <col min="2" max="2" width="6.42578125" style="7" customWidth="1"/>
    <col min="3" max="3" width="22.42578125" style="20" customWidth="1"/>
    <col min="4" max="4" width="7.28515625" style="14" customWidth="1"/>
    <col min="5" max="5" width="5.42578125" style="10" customWidth="1"/>
    <col min="6" max="6" width="0.7109375" style="9" customWidth="1"/>
    <col min="7" max="7" width="5.85546875" style="8" customWidth="1"/>
    <col min="8" max="9" width="0.7109375" style="9" customWidth="1"/>
    <col min="10" max="10" width="5.85546875" style="8" customWidth="1"/>
    <col min="11" max="11" width="0.7109375" style="9" customWidth="1"/>
    <col min="12" max="12" width="21" style="19" customWidth="1"/>
    <col min="13" max="13" width="6.5703125" style="16" customWidth="1"/>
    <col min="14" max="14" width="6.5703125" style="12" customWidth="1"/>
    <col min="15" max="15" width="6.5703125" style="10" customWidth="1"/>
    <col min="16" max="16" width="6.5703125" style="9" customWidth="1"/>
    <col min="17" max="17" width="6.5703125" style="8" customWidth="1"/>
    <col min="18" max="19" width="6.5703125" style="10" customWidth="1"/>
    <col min="20" max="20" width="6.85546875" style="17" customWidth="1"/>
    <col min="21" max="21" width="1" style="2" customWidth="1"/>
    <col min="22" max="24" width="9.140625" style="5"/>
    <col min="25" max="16384" width="9.140625" style="2"/>
  </cols>
  <sheetData>
    <row r="1" spans="1:24" s="1" customFormat="1" ht="4.5" customHeight="1">
      <c r="A1" s="207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V1" s="203"/>
      <c r="W1" s="203"/>
      <c r="X1" s="203"/>
    </row>
    <row r="2" spans="1:24" s="1" customFormat="1" ht="5.25" customHeight="1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V2" s="203"/>
      <c r="W2" s="203"/>
      <c r="X2" s="203"/>
    </row>
    <row r="3" spans="1:24" s="213" customFormat="1">
      <c r="A3" s="208"/>
      <c r="B3" s="208"/>
      <c r="C3" s="208"/>
      <c r="D3" s="208"/>
      <c r="E3" s="209" t="s">
        <v>245</v>
      </c>
      <c r="F3" s="209"/>
      <c r="G3" s="210"/>
      <c r="H3" s="210"/>
      <c r="I3" s="210"/>
      <c r="J3" s="210"/>
      <c r="K3" s="210"/>
      <c r="L3" s="210"/>
      <c r="M3" s="211"/>
      <c r="N3" s="212"/>
      <c r="O3" s="212"/>
      <c r="P3" s="208"/>
      <c r="Q3" s="208"/>
      <c r="R3" s="208"/>
      <c r="S3" s="208"/>
      <c r="T3" s="208"/>
      <c r="V3" s="214"/>
      <c r="W3" s="214"/>
      <c r="X3" s="214"/>
    </row>
    <row r="4" spans="1:24" s="218" customFormat="1" ht="3.75" customHeight="1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6"/>
      <c r="V4" s="217"/>
      <c r="W4" s="217"/>
      <c r="X4" s="217"/>
    </row>
    <row r="5" spans="1:24" s="218" customFormat="1" ht="14.25" customHeight="1">
      <c r="A5" s="215"/>
      <c r="B5" s="215"/>
      <c r="C5" s="206"/>
      <c r="D5" s="206" t="s">
        <v>216</v>
      </c>
      <c r="E5" s="219"/>
      <c r="F5" s="219"/>
      <c r="G5" s="219"/>
      <c r="H5" s="219"/>
      <c r="I5" s="219"/>
      <c r="J5" s="219" t="s">
        <v>249</v>
      </c>
      <c r="K5" s="219"/>
      <c r="L5" s="219" t="s">
        <v>242</v>
      </c>
      <c r="M5" s="219"/>
      <c r="N5" s="219"/>
      <c r="O5" s="219"/>
      <c r="P5" s="219"/>
      <c r="Q5" s="219"/>
      <c r="R5" s="219"/>
      <c r="S5" s="215"/>
      <c r="T5" s="215"/>
      <c r="V5" s="217"/>
      <c r="W5" s="217"/>
      <c r="X5" s="217"/>
    </row>
    <row r="6" spans="1:24" s="218" customFormat="1" ht="12.75" customHeight="1">
      <c r="A6" s="215"/>
      <c r="B6" s="215"/>
      <c r="C6" s="215"/>
      <c r="D6" s="215"/>
      <c r="E6" s="263" t="s">
        <v>0</v>
      </c>
      <c r="F6" s="263"/>
      <c r="G6" s="263"/>
      <c r="H6" s="263"/>
      <c r="I6" s="263"/>
      <c r="J6" s="263"/>
      <c r="K6" s="263"/>
      <c r="L6" s="263"/>
      <c r="M6" s="699" t="s">
        <v>254</v>
      </c>
      <c r="N6" s="699"/>
      <c r="O6" s="699"/>
      <c r="P6" s="699"/>
      <c r="Q6" s="699"/>
      <c r="R6" s="699"/>
      <c r="S6" s="215"/>
      <c r="T6" s="215"/>
      <c r="V6" s="217"/>
      <c r="W6" s="217"/>
      <c r="X6" s="217"/>
    </row>
    <row r="7" spans="1:24" s="218" customFormat="1" ht="12.75">
      <c r="A7" s="215"/>
      <c r="B7" s="215"/>
      <c r="C7" s="220" t="s">
        <v>115</v>
      </c>
      <c r="D7" s="220" t="s">
        <v>243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5"/>
      <c r="T7" s="215"/>
      <c r="U7" s="216"/>
      <c r="V7" s="217"/>
      <c r="W7" s="217"/>
      <c r="X7" s="217"/>
    </row>
    <row r="8" spans="1:24" s="218" customFormat="1" ht="4.5" customHeight="1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V8" s="217"/>
      <c r="W8" s="217"/>
      <c r="X8" s="217"/>
    </row>
    <row r="9" spans="1:24" s="218" customFormat="1" ht="3" customHeight="1">
      <c r="A9" s="215"/>
      <c r="B9" s="215"/>
      <c r="C9" s="221"/>
      <c r="D9" s="221"/>
      <c r="E9" s="222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23"/>
      <c r="S9" s="215"/>
      <c r="T9" s="215"/>
      <c r="V9" s="217"/>
      <c r="W9" s="217"/>
      <c r="X9" s="217"/>
    </row>
    <row r="10" spans="1:24" s="218" customFormat="1" ht="12.75">
      <c r="A10" s="647" t="s">
        <v>1</v>
      </c>
      <c r="B10" s="647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04" t="s">
        <v>4</v>
      </c>
      <c r="P10" s="648">
        <f>T105</f>
        <v>1733.1567462071</v>
      </c>
      <c r="Q10" s="649"/>
      <c r="R10" s="649"/>
      <c r="S10" s="224" t="s">
        <v>7</v>
      </c>
      <c r="T10" s="215"/>
      <c r="V10" s="217"/>
      <c r="W10" s="217"/>
      <c r="X10" s="217"/>
    </row>
    <row r="11" spans="1:24" s="218" customFormat="1" ht="5.25" customHeight="1">
      <c r="A11" s="225"/>
      <c r="B11" s="225"/>
      <c r="C11" s="226"/>
      <c r="D11" s="226"/>
      <c r="E11" s="650"/>
      <c r="F11" s="650"/>
      <c r="G11" s="650"/>
      <c r="H11" s="215"/>
      <c r="I11" s="215"/>
      <c r="J11" s="215"/>
      <c r="K11" s="215"/>
      <c r="L11" s="215"/>
      <c r="M11" s="215"/>
      <c r="N11" s="227"/>
      <c r="P11" s="228"/>
      <c r="Q11" s="229"/>
      <c r="R11" s="229"/>
      <c r="T11" s="230"/>
      <c r="V11" s="217"/>
      <c r="W11" s="217"/>
      <c r="X11" s="217"/>
    </row>
    <row r="12" spans="1:24" s="218" customFormat="1" ht="14.25">
      <c r="A12" s="220" t="s">
        <v>2</v>
      </c>
      <c r="B12" s="225"/>
      <c r="C12" s="225"/>
      <c r="D12" s="651">
        <v>225897</v>
      </c>
      <c r="E12" s="649"/>
      <c r="F12" s="649"/>
      <c r="G12" s="231" t="s">
        <v>3</v>
      </c>
      <c r="H12" s="215"/>
      <c r="I12" s="215"/>
      <c r="J12" s="232"/>
      <c r="K12" s="232"/>
      <c r="L12" s="232"/>
      <c r="M12" s="233" t="s">
        <v>116</v>
      </c>
      <c r="N12" s="652">
        <f>1.02*1.05*1.0572</f>
        <v>1.1322612000000001</v>
      </c>
      <c r="O12" s="653"/>
      <c r="P12" s="653"/>
      <c r="Q12" s="215"/>
      <c r="R12" s="223"/>
      <c r="S12" s="215"/>
      <c r="T12" s="215"/>
      <c r="V12" s="217"/>
      <c r="W12" s="217"/>
      <c r="X12" s="217"/>
    </row>
    <row r="13" spans="1:24" s="218" customFormat="1" ht="3" customHeight="1">
      <c r="A13" s="225"/>
      <c r="B13" s="225"/>
      <c r="C13" s="225"/>
      <c r="D13" s="225"/>
      <c r="E13" s="234"/>
      <c r="F13" s="234"/>
      <c r="G13" s="232"/>
      <c r="H13" s="215"/>
      <c r="I13" s="215"/>
      <c r="J13" s="232"/>
      <c r="K13" s="232"/>
      <c r="L13" s="232"/>
      <c r="M13" s="215"/>
      <c r="N13" s="215"/>
      <c r="O13" s="215"/>
      <c r="P13" s="215"/>
      <c r="Q13" s="215"/>
      <c r="R13" s="223"/>
      <c r="S13" s="215"/>
      <c r="T13" s="215"/>
      <c r="V13" s="217"/>
      <c r="W13" s="217"/>
      <c r="X13" s="217"/>
    </row>
    <row r="14" spans="1:24" s="218" customFormat="1" ht="12.75">
      <c r="A14" s="220" t="s">
        <v>117</v>
      </c>
      <c r="B14" s="235"/>
      <c r="C14" s="235"/>
      <c r="D14" s="235"/>
      <c r="E14" s="235"/>
      <c r="F14" s="225"/>
      <c r="G14" s="206" t="s">
        <v>118</v>
      </c>
      <c r="H14" s="225"/>
      <c r="I14" s="236"/>
      <c r="J14" s="654">
        <v>2086.81</v>
      </c>
      <c r="K14" s="655"/>
      <c r="L14" s="655"/>
      <c r="M14" s="237"/>
      <c r="N14" s="206"/>
      <c r="O14" s="206"/>
      <c r="P14" s="206" t="s">
        <v>119</v>
      </c>
      <c r="Q14" s="654">
        <v>2962.97</v>
      </c>
      <c r="R14" s="655"/>
      <c r="S14" s="655"/>
      <c r="T14" s="236"/>
      <c r="V14" s="217"/>
      <c r="W14" s="217"/>
      <c r="X14" s="217"/>
    </row>
    <row r="15" spans="1:24" s="1" customFormat="1" ht="4.5" customHeight="1" thickBot="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38"/>
      <c r="S15" s="207"/>
      <c r="T15" s="207"/>
      <c r="V15" s="203"/>
      <c r="W15" s="203"/>
      <c r="X15" s="203"/>
    </row>
    <row r="16" spans="1:24" s="239" customFormat="1" ht="12.75" customHeight="1" thickTop="1">
      <c r="A16" s="656" t="s">
        <v>16</v>
      </c>
      <c r="B16" s="658" t="s">
        <v>5</v>
      </c>
      <c r="C16" s="661" t="s">
        <v>6</v>
      </c>
      <c r="D16" s="663" t="s">
        <v>8</v>
      </c>
      <c r="E16" s="663" t="s">
        <v>9</v>
      </c>
      <c r="F16" s="666" t="s">
        <v>17</v>
      </c>
      <c r="G16" s="667"/>
      <c r="H16" s="667"/>
      <c r="I16" s="666" t="s">
        <v>19</v>
      </c>
      <c r="J16" s="676"/>
      <c r="K16" s="677"/>
      <c r="L16" s="681" t="s">
        <v>11</v>
      </c>
      <c r="M16" s="682"/>
      <c r="N16" s="682"/>
      <c r="O16" s="682"/>
      <c r="P16" s="682"/>
      <c r="Q16" s="682"/>
      <c r="R16" s="683" t="s">
        <v>18</v>
      </c>
      <c r="S16" s="693" t="s">
        <v>12</v>
      </c>
      <c r="T16" s="642" t="s">
        <v>13</v>
      </c>
    </row>
    <row r="17" spans="1:20" s="239" customFormat="1" ht="22.5" customHeight="1">
      <c r="A17" s="657"/>
      <c r="B17" s="659"/>
      <c r="C17" s="662"/>
      <c r="D17" s="664"/>
      <c r="E17" s="664"/>
      <c r="F17" s="668"/>
      <c r="G17" s="669"/>
      <c r="H17" s="669"/>
      <c r="I17" s="678"/>
      <c r="J17" s="679"/>
      <c r="K17" s="680"/>
      <c r="L17" s="646" t="s">
        <v>10</v>
      </c>
      <c r="M17" s="674" t="s">
        <v>8</v>
      </c>
      <c r="N17" s="686" t="s">
        <v>20</v>
      </c>
      <c r="O17" s="686" t="s">
        <v>14</v>
      </c>
      <c r="P17" s="686" t="s">
        <v>15</v>
      </c>
      <c r="Q17" s="686" t="s">
        <v>120</v>
      </c>
      <c r="R17" s="684"/>
      <c r="S17" s="687"/>
      <c r="T17" s="643"/>
    </row>
    <row r="18" spans="1:20" s="239" customFormat="1" ht="22.5" customHeight="1">
      <c r="A18" s="657"/>
      <c r="B18" s="659"/>
      <c r="C18" s="662"/>
      <c r="D18" s="664"/>
      <c r="E18" s="664"/>
      <c r="F18" s="668"/>
      <c r="G18" s="669"/>
      <c r="H18" s="669"/>
      <c r="I18" s="678"/>
      <c r="J18" s="679"/>
      <c r="K18" s="680"/>
      <c r="L18" s="672"/>
      <c r="M18" s="675"/>
      <c r="N18" s="687"/>
      <c r="O18" s="687"/>
      <c r="P18" s="689"/>
      <c r="Q18" s="691"/>
      <c r="R18" s="684"/>
      <c r="S18" s="687"/>
      <c r="T18" s="643"/>
    </row>
    <row r="19" spans="1:20" s="239" customFormat="1" ht="22.5" customHeight="1">
      <c r="A19" s="657"/>
      <c r="B19" s="659"/>
      <c r="C19" s="662"/>
      <c r="D19" s="664"/>
      <c r="E19" s="664"/>
      <c r="F19" s="668"/>
      <c r="G19" s="669"/>
      <c r="H19" s="669"/>
      <c r="I19" s="678"/>
      <c r="J19" s="679"/>
      <c r="K19" s="680"/>
      <c r="L19" s="672"/>
      <c r="M19" s="675"/>
      <c r="N19" s="687"/>
      <c r="O19" s="687"/>
      <c r="P19" s="689"/>
      <c r="Q19" s="691"/>
      <c r="R19" s="684"/>
      <c r="S19" s="687"/>
      <c r="T19" s="643"/>
    </row>
    <row r="20" spans="1:20" s="239" customFormat="1" ht="19.5" customHeight="1">
      <c r="A20" s="657"/>
      <c r="B20" s="660"/>
      <c r="C20" s="662"/>
      <c r="D20" s="665"/>
      <c r="E20" s="664"/>
      <c r="F20" s="670"/>
      <c r="G20" s="671"/>
      <c r="H20" s="671"/>
      <c r="I20" s="678"/>
      <c r="J20" s="679"/>
      <c r="K20" s="680"/>
      <c r="L20" s="673"/>
      <c r="M20" s="675"/>
      <c r="N20" s="688"/>
      <c r="O20" s="688"/>
      <c r="P20" s="690"/>
      <c r="Q20" s="692"/>
      <c r="R20" s="685"/>
      <c r="S20" s="688"/>
      <c r="T20" s="643"/>
    </row>
    <row r="21" spans="1:20" ht="12.75" customHeight="1">
      <c r="A21" s="408"/>
      <c r="B21" s="408"/>
      <c r="C21" s="408" t="s">
        <v>318</v>
      </c>
      <c r="D21" s="408"/>
      <c r="E21" s="408"/>
      <c r="F21" s="408"/>
      <c r="G21" s="408"/>
      <c r="H21" s="408"/>
      <c r="I21" s="408"/>
      <c r="J21" s="408"/>
      <c r="K21" s="408"/>
      <c r="L21" s="408"/>
      <c r="M21" s="408"/>
      <c r="N21" s="408"/>
      <c r="O21" s="408"/>
      <c r="P21" s="408"/>
      <c r="Q21" s="408"/>
      <c r="R21" s="408"/>
      <c r="S21" s="408"/>
      <c r="T21" s="408"/>
    </row>
    <row r="22" spans="1:20" ht="12" customHeight="1">
      <c r="A22" s="80">
        <v>1</v>
      </c>
      <c r="B22" s="700" t="s">
        <v>321</v>
      </c>
      <c r="C22" s="696" t="s">
        <v>322</v>
      </c>
      <c r="D22" s="458" t="s">
        <v>28</v>
      </c>
      <c r="E22" s="459">
        <v>3.9</v>
      </c>
      <c r="F22" s="460"/>
      <c r="G22" s="461">
        <v>0.82599999999999996</v>
      </c>
      <c r="H22" s="460"/>
      <c r="I22" s="462"/>
      <c r="J22" s="461">
        <v>0.78</v>
      </c>
      <c r="K22" s="92"/>
      <c r="L22" s="23"/>
      <c r="M22" s="24"/>
      <c r="N22" s="25"/>
      <c r="O22" s="25"/>
      <c r="P22" s="26"/>
      <c r="Q22" s="38"/>
      <c r="R22" s="39">
        <f>G23+J23</f>
        <v>4.0348216599999995</v>
      </c>
      <c r="S22" s="447">
        <f>R22+R23</f>
        <v>4.0348216599999995</v>
      </c>
      <c r="T22" s="449">
        <f>E22*S22</f>
        <v>15.735804473999998</v>
      </c>
    </row>
    <row r="23" spans="1:20" ht="12.75" customHeight="1">
      <c r="A23" s="82"/>
      <c r="B23" s="701"/>
      <c r="C23" s="697"/>
      <c r="D23" s="463"/>
      <c r="E23" s="464"/>
      <c r="F23" s="465"/>
      <c r="G23" s="466">
        <f>G22*$J$14/1000</f>
        <v>1.7237050599999997</v>
      </c>
      <c r="H23" s="465"/>
      <c r="I23" s="467"/>
      <c r="J23" s="466">
        <f>J22*$Q$14/1000</f>
        <v>2.3111165999999996</v>
      </c>
      <c r="K23" s="94"/>
      <c r="L23" s="50"/>
      <c r="M23" s="15"/>
      <c r="N23" s="11"/>
      <c r="O23" s="11"/>
      <c r="P23" s="4"/>
      <c r="Q23" s="45"/>
      <c r="R23" s="448"/>
      <c r="S23" s="448"/>
      <c r="T23" s="96"/>
    </row>
    <row r="24" spans="1:20" ht="24" customHeight="1">
      <c r="A24" s="83">
        <v>2</v>
      </c>
      <c r="B24" s="468" t="s">
        <v>138</v>
      </c>
      <c r="C24" s="698" t="s">
        <v>339</v>
      </c>
      <c r="D24" s="469" t="s">
        <v>45</v>
      </c>
      <c r="E24" s="470">
        <f>21.6/100</f>
        <v>0.21600000000000003</v>
      </c>
      <c r="F24" s="471"/>
      <c r="G24" s="472">
        <v>205</v>
      </c>
      <c r="H24" s="471"/>
      <c r="I24" s="473"/>
      <c r="J24" s="472">
        <v>0</v>
      </c>
      <c r="K24" s="93"/>
      <c r="L24" s="50"/>
      <c r="M24" s="24"/>
      <c r="N24" s="25"/>
      <c r="O24" s="253"/>
      <c r="P24" s="26"/>
      <c r="Q24" s="38"/>
      <c r="R24" s="39">
        <f>G25+J25</f>
        <v>427.79604999999998</v>
      </c>
      <c r="S24" s="447">
        <f>R24+R25</f>
        <v>427.79604999999998</v>
      </c>
      <c r="T24" s="449">
        <f>E24*S24</f>
        <v>92.4039468</v>
      </c>
    </row>
    <row r="25" spans="1:20" ht="13.5" customHeight="1">
      <c r="A25" s="81"/>
      <c r="B25" s="468" t="s">
        <v>139</v>
      </c>
      <c r="C25" s="698"/>
      <c r="D25" s="469"/>
      <c r="E25" s="474"/>
      <c r="F25" s="471"/>
      <c r="G25" s="461">
        <f>G24*$J$14/1000</f>
        <v>427.79604999999998</v>
      </c>
      <c r="H25" s="471"/>
      <c r="I25" s="473"/>
      <c r="J25" s="461">
        <f>J24*$Q$14/1000</f>
        <v>0</v>
      </c>
      <c r="K25" s="93"/>
      <c r="Q25" s="45"/>
      <c r="R25" s="448"/>
      <c r="S25" s="448"/>
      <c r="T25" s="96"/>
    </row>
    <row r="26" spans="1:20" ht="12" customHeight="1">
      <c r="A26" s="80">
        <v>3</v>
      </c>
      <c r="B26" s="475" t="s">
        <v>219</v>
      </c>
      <c r="C26" s="696" t="s">
        <v>340</v>
      </c>
      <c r="D26" s="458" t="s">
        <v>28</v>
      </c>
      <c r="E26" s="459">
        <v>4.3</v>
      </c>
      <c r="F26" s="460"/>
      <c r="G26" s="461">
        <v>0.89</v>
      </c>
      <c r="H26" s="460"/>
      <c r="I26" s="462"/>
      <c r="J26" s="461">
        <v>0</v>
      </c>
      <c r="K26" s="92"/>
      <c r="L26" s="243"/>
      <c r="M26" s="244"/>
      <c r="N26" s="245"/>
      <c r="O26" s="245"/>
      <c r="P26" s="241"/>
      <c r="Q26" s="247"/>
      <c r="R26" s="39">
        <f>G27+J27</f>
        <v>1.8572609</v>
      </c>
      <c r="S26" s="606">
        <f>R26+R27</f>
        <v>4.348235540000001</v>
      </c>
      <c r="T26" s="602">
        <f>E26*S26</f>
        <v>18.697412822000004</v>
      </c>
    </row>
    <row r="27" spans="1:20" ht="12" customHeight="1">
      <c r="A27" s="82"/>
      <c r="B27" s="476" t="s">
        <v>168</v>
      </c>
      <c r="C27" s="697"/>
      <c r="D27" s="463"/>
      <c r="E27" s="464"/>
      <c r="F27" s="465"/>
      <c r="G27" s="466">
        <f>G26*$J$14/1000</f>
        <v>1.8572609</v>
      </c>
      <c r="H27" s="465"/>
      <c r="I27" s="467"/>
      <c r="J27" s="466">
        <f>J26*$Q$14/1000</f>
        <v>0</v>
      </c>
      <c r="K27" s="94"/>
      <c r="L27" s="55" t="s">
        <v>220</v>
      </c>
      <c r="M27" s="477" t="s">
        <v>341</v>
      </c>
      <c r="N27" s="57">
        <v>1.1000000000000001</v>
      </c>
      <c r="O27" s="58">
        <f>E26*N27</f>
        <v>4.7300000000000004</v>
      </c>
      <c r="P27" s="59">
        <v>2</v>
      </c>
      <c r="Q27" s="64">
        <f>N27*P27*$N$12</f>
        <v>2.4909746400000006</v>
      </c>
      <c r="R27" s="448">
        <f>SUM(Q27:Q27)</f>
        <v>2.4909746400000006</v>
      </c>
      <c r="S27" s="620"/>
      <c r="T27" s="621"/>
    </row>
    <row r="28" spans="1:20" ht="12" customHeight="1">
      <c r="A28" s="80">
        <v>4</v>
      </c>
      <c r="B28" s="475" t="s">
        <v>219</v>
      </c>
      <c r="C28" s="696" t="s">
        <v>342</v>
      </c>
      <c r="D28" s="458" t="s">
        <v>28</v>
      </c>
      <c r="E28" s="459">
        <v>8.6</v>
      </c>
      <c r="F28" s="460"/>
      <c r="G28" s="461">
        <v>0.89</v>
      </c>
      <c r="H28" s="460"/>
      <c r="I28" s="462"/>
      <c r="J28" s="461">
        <v>0</v>
      </c>
      <c r="K28" s="92"/>
      <c r="L28" s="243"/>
      <c r="M28" s="244"/>
      <c r="N28" s="245"/>
      <c r="O28" s="245"/>
      <c r="P28" s="241"/>
      <c r="Q28" s="247"/>
      <c r="R28" s="39">
        <f>G29+J29</f>
        <v>1.8572609</v>
      </c>
      <c r="S28" s="606">
        <f>R28+R29</f>
        <v>4.348235540000001</v>
      </c>
      <c r="T28" s="602">
        <f>E28*S28</f>
        <v>37.394825644000008</v>
      </c>
    </row>
    <row r="29" spans="1:20" ht="12" customHeight="1">
      <c r="A29" s="82"/>
      <c r="B29" s="476" t="s">
        <v>168</v>
      </c>
      <c r="C29" s="697"/>
      <c r="D29" s="463"/>
      <c r="E29" s="464"/>
      <c r="F29" s="465"/>
      <c r="G29" s="466">
        <f>G28*$J$14/1000</f>
        <v>1.8572609</v>
      </c>
      <c r="H29" s="465"/>
      <c r="I29" s="467"/>
      <c r="J29" s="466">
        <f>J28*$Q$14/1000</f>
        <v>0</v>
      </c>
      <c r="K29" s="94"/>
      <c r="L29" s="55" t="s">
        <v>220</v>
      </c>
      <c r="M29" s="477" t="s">
        <v>341</v>
      </c>
      <c r="N29" s="57">
        <v>1.1000000000000001</v>
      </c>
      <c r="O29" s="58">
        <f>E28*N29</f>
        <v>9.4600000000000009</v>
      </c>
      <c r="P29" s="59">
        <v>2</v>
      </c>
      <c r="Q29" s="64">
        <f>N29*P29*$N$12</f>
        <v>2.4909746400000006</v>
      </c>
      <c r="R29" s="448">
        <f>SUM(Q29:Q29)</f>
        <v>2.4909746400000006</v>
      </c>
      <c r="S29" s="620"/>
      <c r="T29" s="621"/>
    </row>
    <row r="30" spans="1:20" ht="16.5" customHeight="1">
      <c r="A30" s="81">
        <v>5</v>
      </c>
      <c r="B30" s="468" t="s">
        <v>160</v>
      </c>
      <c r="C30" s="478" t="s">
        <v>343</v>
      </c>
      <c r="D30" s="458" t="s">
        <v>28</v>
      </c>
      <c r="E30" s="474">
        <v>8.6999999999999993</v>
      </c>
      <c r="F30" s="471"/>
      <c r="G30" s="461">
        <v>0.56200000000000006</v>
      </c>
      <c r="H30" s="460"/>
      <c r="I30" s="462"/>
      <c r="J30" s="461">
        <v>0</v>
      </c>
      <c r="K30" s="93"/>
      <c r="L30" s="18"/>
      <c r="M30" s="15"/>
      <c r="N30" s="11"/>
      <c r="O30" s="11"/>
      <c r="P30" s="4"/>
      <c r="Q30" s="45"/>
      <c r="R30" s="448"/>
      <c r="S30" s="448">
        <f>G31</f>
        <v>1.1727872200000002</v>
      </c>
      <c r="T30" s="96">
        <f>S30*E30</f>
        <v>10.203248814000002</v>
      </c>
    </row>
    <row r="31" spans="1:20" ht="12">
      <c r="A31" s="81"/>
      <c r="B31" s="468" t="s">
        <v>162</v>
      </c>
      <c r="C31" s="478" t="s">
        <v>344</v>
      </c>
      <c r="D31" s="469"/>
      <c r="E31" s="474"/>
      <c r="F31" s="471"/>
      <c r="G31" s="466">
        <f>G30*$J$14/1000</f>
        <v>1.1727872200000002</v>
      </c>
      <c r="H31" s="465"/>
      <c r="I31" s="467"/>
      <c r="J31" s="466">
        <f>J30*$Q$14/1000</f>
        <v>0</v>
      </c>
      <c r="K31" s="93"/>
      <c r="L31" s="18"/>
      <c r="M31" s="15"/>
      <c r="N31" s="11"/>
      <c r="O31" s="11"/>
      <c r="P31" s="4"/>
      <c r="Q31" s="45"/>
      <c r="R31" s="448"/>
      <c r="S31" s="448"/>
      <c r="T31" s="96"/>
    </row>
    <row r="32" spans="1:20" ht="12" customHeight="1">
      <c r="A32" s="80">
        <v>6</v>
      </c>
      <c r="B32" s="475" t="s">
        <v>163</v>
      </c>
      <c r="C32" s="696" t="s">
        <v>345</v>
      </c>
      <c r="D32" s="458" t="s">
        <v>28</v>
      </c>
      <c r="E32" s="459">
        <v>6.5</v>
      </c>
      <c r="F32" s="460"/>
      <c r="G32" s="461">
        <v>1.82</v>
      </c>
      <c r="H32" s="460">
        <v>1.06</v>
      </c>
      <c r="I32" s="462"/>
      <c r="J32" s="461">
        <v>0</v>
      </c>
      <c r="K32" s="92"/>
      <c r="L32" s="243"/>
      <c r="M32" s="244"/>
      <c r="N32" s="245"/>
      <c r="O32" s="245"/>
      <c r="P32" s="241"/>
      <c r="Q32" s="247"/>
      <c r="R32" s="39">
        <f>G33+J33</f>
        <v>3.7979942000000002</v>
      </c>
      <c r="S32" s="606">
        <f>R32+R33</f>
        <v>8.7799434800000018</v>
      </c>
      <c r="T32" s="602">
        <f>E32*S32</f>
        <v>57.069632620000014</v>
      </c>
    </row>
    <row r="33" spans="1:20" ht="12" customHeight="1">
      <c r="A33" s="82"/>
      <c r="B33" s="476" t="s">
        <v>164</v>
      </c>
      <c r="C33" s="697"/>
      <c r="D33" s="463"/>
      <c r="E33" s="464"/>
      <c r="F33" s="465"/>
      <c r="G33" s="466">
        <f>G32*$J$14/1000</f>
        <v>3.7979942000000002</v>
      </c>
      <c r="H33" s="465"/>
      <c r="I33" s="467"/>
      <c r="J33" s="466">
        <f>J32*$Q$14/1000</f>
        <v>0</v>
      </c>
      <c r="K33" s="94"/>
      <c r="L33" s="55" t="s">
        <v>346</v>
      </c>
      <c r="M33" s="477" t="s">
        <v>341</v>
      </c>
      <c r="N33" s="479">
        <v>1.1000000000000001</v>
      </c>
      <c r="O33" s="58">
        <f>E32*N33</f>
        <v>7.15</v>
      </c>
      <c r="P33" s="480">
        <v>4</v>
      </c>
      <c r="Q33" s="64">
        <f>N33*P33*$N$12</f>
        <v>4.9819492800000011</v>
      </c>
      <c r="R33" s="457">
        <f>SUM(Q33:Q33)</f>
        <v>4.9819492800000011</v>
      </c>
      <c r="S33" s="607"/>
      <c r="T33" s="603"/>
    </row>
    <row r="34" spans="1:20" ht="24" customHeight="1">
      <c r="A34" s="81">
        <v>7</v>
      </c>
      <c r="B34" s="468" t="s">
        <v>347</v>
      </c>
      <c r="C34" s="481" t="s">
        <v>348</v>
      </c>
      <c r="D34" s="469" t="s">
        <v>30</v>
      </c>
      <c r="E34" s="474">
        <v>43.2</v>
      </c>
      <c r="F34" s="471"/>
      <c r="G34" s="461">
        <v>0.109</v>
      </c>
      <c r="H34" s="460"/>
      <c r="I34" s="462"/>
      <c r="J34" s="461">
        <v>0</v>
      </c>
      <c r="K34" s="93"/>
      <c r="L34" s="243"/>
      <c r="M34" s="244"/>
      <c r="N34" s="482"/>
      <c r="O34" s="245"/>
      <c r="P34" s="460"/>
      <c r="Q34" s="247"/>
      <c r="R34" s="39">
        <f>G35+J35</f>
        <v>0.22746228999999998</v>
      </c>
      <c r="S34" s="606">
        <f>R34+R35</f>
        <v>3.2263693043200004</v>
      </c>
      <c r="T34" s="602">
        <f>E34*S34</f>
        <v>139.37915394662403</v>
      </c>
    </row>
    <row r="35" spans="1:20" ht="12.75">
      <c r="A35" s="82"/>
      <c r="B35" s="476"/>
      <c r="C35" s="483" t="s">
        <v>349</v>
      </c>
      <c r="D35" s="463"/>
      <c r="E35" s="464"/>
      <c r="F35" s="465"/>
      <c r="G35" s="466">
        <f>G34*$J$14/1000</f>
        <v>0.22746228999999998</v>
      </c>
      <c r="H35" s="465"/>
      <c r="I35" s="467"/>
      <c r="J35" s="466">
        <f>J34*$Q$14/1000</f>
        <v>0</v>
      </c>
      <c r="K35" s="94"/>
      <c r="L35" s="55" t="s">
        <v>350</v>
      </c>
      <c r="M35" s="56" t="s">
        <v>37</v>
      </c>
      <c r="N35" s="479">
        <v>9.5000000000000001E-2</v>
      </c>
      <c r="O35" s="58">
        <f>E34*N35</f>
        <v>4.1040000000000001</v>
      </c>
      <c r="P35" s="480">
        <v>27.88</v>
      </c>
      <c r="Q35" s="64">
        <f>N35*P35*$N$12</f>
        <v>2.9989070143200003</v>
      </c>
      <c r="R35" s="457">
        <f>SUM(Q35:Q35)</f>
        <v>2.9989070143200003</v>
      </c>
      <c r="S35" s="607"/>
      <c r="T35" s="603"/>
    </row>
    <row r="36" spans="1:20" ht="25.5">
      <c r="A36" s="81"/>
      <c r="B36" s="468" t="s">
        <v>347</v>
      </c>
      <c r="C36" s="481" t="s">
        <v>351</v>
      </c>
      <c r="D36" s="469" t="s">
        <v>30</v>
      </c>
      <c r="E36" s="474">
        <v>43.2</v>
      </c>
      <c r="F36" s="471"/>
      <c r="G36" s="472">
        <v>0.89</v>
      </c>
      <c r="H36" s="471"/>
      <c r="I36" s="473"/>
      <c r="J36" s="472">
        <v>0</v>
      </c>
      <c r="K36" s="93"/>
      <c r="L36" s="243"/>
      <c r="M36" s="244"/>
      <c r="N36" s="482"/>
      <c r="O36" s="245"/>
      <c r="P36" s="460"/>
      <c r="Q36" s="247"/>
      <c r="R36" s="39">
        <f>G37+J37</f>
        <v>1.8572609</v>
      </c>
      <c r="S36" s="606">
        <f>R36+R37</f>
        <v>5.2993349480000003</v>
      </c>
      <c r="T36" s="602">
        <f>E36*S36</f>
        <v>228.93126975360002</v>
      </c>
    </row>
    <row r="37" spans="1:20" ht="12.75">
      <c r="A37" s="81">
        <v>8</v>
      </c>
      <c r="B37" s="454"/>
      <c r="C37" s="446" t="s">
        <v>349</v>
      </c>
      <c r="E37" s="448"/>
      <c r="G37" s="27">
        <f>G36*$J$14/1000</f>
        <v>1.8572609</v>
      </c>
      <c r="H37" s="48"/>
      <c r="I37" s="91"/>
      <c r="J37" s="27">
        <f>J36*$Q$14/1000</f>
        <v>0</v>
      </c>
      <c r="K37" s="93"/>
      <c r="L37" s="55" t="s">
        <v>352</v>
      </c>
      <c r="M37" s="56" t="s">
        <v>37</v>
      </c>
      <c r="N37" s="479">
        <v>9.5000000000000001E-2</v>
      </c>
      <c r="O37" s="58">
        <f>E36*N37</f>
        <v>4.1040000000000001</v>
      </c>
      <c r="P37" s="480">
        <v>32</v>
      </c>
      <c r="Q37" s="64">
        <f>N37*P37*$N$12</f>
        <v>3.4420740480000003</v>
      </c>
      <c r="R37" s="457">
        <f>SUM(Q37:Q37)</f>
        <v>3.4420740480000003</v>
      </c>
      <c r="S37" s="607"/>
      <c r="T37" s="603"/>
    </row>
    <row r="38" spans="1:20" ht="12.75">
      <c r="A38" s="82"/>
      <c r="B38" s="401"/>
      <c r="C38" s="451"/>
      <c r="D38" s="47"/>
      <c r="E38" s="457"/>
      <c r="F38" s="48"/>
      <c r="G38" s="27"/>
      <c r="H38" s="48"/>
      <c r="I38" s="91"/>
      <c r="J38" s="27"/>
      <c r="K38" s="94"/>
      <c r="L38" s="484"/>
      <c r="M38" s="244"/>
      <c r="N38" s="485"/>
      <c r="O38" s="245"/>
      <c r="P38" s="461"/>
      <c r="Q38" s="247"/>
      <c r="R38" s="448"/>
      <c r="S38" s="448"/>
      <c r="T38" s="450"/>
    </row>
    <row r="39" spans="1:20" ht="24" customHeight="1">
      <c r="A39" s="83">
        <v>9</v>
      </c>
      <c r="B39" s="454" t="s">
        <v>353</v>
      </c>
      <c r="C39" s="619" t="s">
        <v>354</v>
      </c>
      <c r="D39" s="14" t="s">
        <v>37</v>
      </c>
      <c r="E39" s="448">
        <f>12.9*1.85</f>
        <v>23.865000000000002</v>
      </c>
      <c r="G39" s="8">
        <v>0</v>
      </c>
      <c r="I39" s="90"/>
      <c r="J39" s="8">
        <v>1</v>
      </c>
      <c r="K39" s="93"/>
      <c r="M39" s="244"/>
      <c r="N39" s="245"/>
      <c r="O39" s="246"/>
      <c r="P39" s="241"/>
      <c r="Q39" s="247"/>
      <c r="R39" s="39">
        <f>G40+J40</f>
        <v>2.9629699999999999</v>
      </c>
      <c r="S39" s="606">
        <f>R39+R40</f>
        <v>2.9629699999999999</v>
      </c>
      <c r="T39" s="602">
        <f>E39*S39</f>
        <v>70.711279050000002</v>
      </c>
    </row>
    <row r="40" spans="1:20" ht="12" customHeight="1">
      <c r="A40" s="81"/>
      <c r="C40" s="619"/>
      <c r="E40" s="448"/>
      <c r="G40" s="22">
        <f>G39*$J$14/1000</f>
        <v>0</v>
      </c>
      <c r="I40" s="90"/>
      <c r="J40" s="22">
        <f>J39*$Q$14/1000</f>
        <v>2.9629699999999999</v>
      </c>
      <c r="K40" s="93"/>
      <c r="L40" s="55"/>
      <c r="M40" s="56"/>
      <c r="N40" s="57"/>
      <c r="O40" s="57"/>
      <c r="P40" s="59"/>
      <c r="Q40" s="64"/>
      <c r="R40" s="448">
        <f>SUM(Q40:Q40)</f>
        <v>0</v>
      </c>
      <c r="S40" s="620"/>
      <c r="T40" s="621"/>
    </row>
    <row r="41" spans="1:20" ht="24" customHeight="1">
      <c r="A41" s="80">
        <v>10</v>
      </c>
      <c r="B41" s="453" t="s">
        <v>229</v>
      </c>
      <c r="C41" s="604" t="s">
        <v>355</v>
      </c>
      <c r="D41" s="240" t="s">
        <v>27</v>
      </c>
      <c r="E41" s="486">
        <v>6</v>
      </c>
      <c r="F41" s="241"/>
      <c r="G41" s="22">
        <v>0.06</v>
      </c>
      <c r="H41" s="241"/>
      <c r="I41" s="89"/>
      <c r="J41" s="22">
        <v>0.05</v>
      </c>
      <c r="K41" s="92"/>
      <c r="L41" s="243"/>
      <c r="M41" s="244"/>
      <c r="N41" s="245"/>
      <c r="O41" s="245"/>
      <c r="P41" s="241"/>
      <c r="Q41" s="247"/>
      <c r="R41" s="39">
        <f>G42+J42</f>
        <v>0.27335710000000002</v>
      </c>
      <c r="S41" s="606">
        <f>R41+R42</f>
        <v>0.74890680399999998</v>
      </c>
      <c r="T41" s="602">
        <f>E41*S41</f>
        <v>4.4934408240000003</v>
      </c>
    </row>
    <row r="42" spans="1:20" ht="13.5" customHeight="1">
      <c r="A42" s="82"/>
      <c r="B42" s="401" t="s">
        <v>230</v>
      </c>
      <c r="C42" s="605"/>
      <c r="D42" s="47"/>
      <c r="E42" s="457"/>
      <c r="F42" s="48"/>
      <c r="G42" s="27">
        <f>G41*$J$14/1000</f>
        <v>0.1252086</v>
      </c>
      <c r="H42" s="48"/>
      <c r="I42" s="91"/>
      <c r="J42" s="27">
        <f>J41*$Q$14/1000</f>
        <v>0.14814849999999999</v>
      </c>
      <c r="K42" s="94"/>
      <c r="L42" s="425" t="s">
        <v>356</v>
      </c>
      <c r="M42" s="426" t="s">
        <v>27</v>
      </c>
      <c r="N42" s="427">
        <v>1</v>
      </c>
      <c r="O42" s="428">
        <f>E41*N42</f>
        <v>6</v>
      </c>
      <c r="P42" s="530">
        <v>0.42</v>
      </c>
      <c r="Q42" s="430">
        <f>N42*P42*$N$12</f>
        <v>0.47554970400000002</v>
      </c>
      <c r="R42" s="457">
        <f>SUM(Q42:Q42)</f>
        <v>0.47554970400000002</v>
      </c>
      <c r="S42" s="607"/>
      <c r="T42" s="603"/>
    </row>
    <row r="43" spans="1:20" ht="18.75" customHeight="1">
      <c r="A43" s="80">
        <v>11</v>
      </c>
      <c r="B43" s="453" t="s">
        <v>223</v>
      </c>
      <c r="C43" s="604" t="s">
        <v>357</v>
      </c>
      <c r="D43" s="240" t="s">
        <v>35</v>
      </c>
      <c r="E43" s="439">
        <v>5</v>
      </c>
      <c r="F43" s="241"/>
      <c r="G43" s="22">
        <v>0.79</v>
      </c>
      <c r="H43" s="241"/>
      <c r="I43" s="89"/>
      <c r="J43" s="22">
        <v>0.06</v>
      </c>
      <c r="K43" s="92"/>
      <c r="L43" s="243"/>
      <c r="M43" s="244"/>
      <c r="N43" s="245"/>
      <c r="O43" s="245"/>
      <c r="P43" s="460"/>
      <c r="Q43" s="247"/>
      <c r="R43" s="39">
        <f>G44+J44</f>
        <v>1.8263580999999998</v>
      </c>
      <c r="S43" s="606">
        <f>R43+R44</f>
        <v>3.6504308931999998</v>
      </c>
      <c r="T43" s="602">
        <f>E43*S43</f>
        <v>18.252154466</v>
      </c>
    </row>
    <row r="44" spans="1:20" ht="19.5" customHeight="1">
      <c r="A44" s="81"/>
      <c r="B44" s="454" t="s">
        <v>224</v>
      </c>
      <c r="C44" s="619"/>
      <c r="E44" s="448"/>
      <c r="G44" s="22">
        <f>G43*$J$14/1000</f>
        <v>1.6485798999999999</v>
      </c>
      <c r="I44" s="90"/>
      <c r="J44" s="22">
        <f>J43*$Q$14/1000</f>
        <v>0.17777819999999997</v>
      </c>
      <c r="K44" s="93"/>
      <c r="L44" s="55" t="s">
        <v>358</v>
      </c>
      <c r="M44" s="56" t="s">
        <v>35</v>
      </c>
      <c r="N44" s="57">
        <v>1</v>
      </c>
      <c r="O44" s="58">
        <f>E43*N44</f>
        <v>5</v>
      </c>
      <c r="P44" s="480">
        <v>1.611</v>
      </c>
      <c r="Q44" s="64">
        <f>N44*P44*$N$12</f>
        <v>1.8240727932</v>
      </c>
      <c r="R44" s="448">
        <f>SUM(Q44:Q44)</f>
        <v>1.8240727932</v>
      </c>
      <c r="S44" s="620"/>
      <c r="T44" s="621"/>
    </row>
    <row r="45" spans="1:20" ht="12" customHeight="1">
      <c r="A45" s="80">
        <v>12</v>
      </c>
      <c r="B45" s="453" t="s">
        <v>223</v>
      </c>
      <c r="C45" s="604" t="s">
        <v>359</v>
      </c>
      <c r="D45" s="240" t="s">
        <v>35</v>
      </c>
      <c r="E45" s="439">
        <v>13</v>
      </c>
      <c r="F45" s="241"/>
      <c r="G45" s="22">
        <v>0.79</v>
      </c>
      <c r="H45" s="241"/>
      <c r="I45" s="89"/>
      <c r="J45" s="22">
        <v>0.06</v>
      </c>
      <c r="K45" s="92"/>
      <c r="L45" s="243"/>
      <c r="M45" s="244"/>
      <c r="N45" s="245"/>
      <c r="O45" s="245"/>
      <c r="P45" s="241"/>
      <c r="Q45" s="247"/>
      <c r="R45" s="39">
        <f>G46+J46</f>
        <v>1.8263580999999998</v>
      </c>
      <c r="S45" s="606">
        <f>R45+R46</f>
        <v>3.7138375204000003</v>
      </c>
      <c r="T45" s="602">
        <f>E45*S45</f>
        <v>48.279887765200002</v>
      </c>
    </row>
    <row r="46" spans="1:20" ht="24" customHeight="1">
      <c r="A46" s="82"/>
      <c r="B46" s="401" t="s">
        <v>224</v>
      </c>
      <c r="C46" s="605"/>
      <c r="D46" s="47"/>
      <c r="E46" s="457"/>
      <c r="F46" s="48"/>
      <c r="G46" s="27">
        <f>G45*$J$14/1000</f>
        <v>1.6485798999999999</v>
      </c>
      <c r="H46" s="48"/>
      <c r="I46" s="91"/>
      <c r="J46" s="27">
        <f>J45*$Q$14/1000</f>
        <v>0.17777819999999997</v>
      </c>
      <c r="K46" s="94"/>
      <c r="L46" s="425" t="s">
        <v>225</v>
      </c>
      <c r="M46" s="426" t="s">
        <v>35</v>
      </c>
      <c r="N46" s="427">
        <v>1</v>
      </c>
      <c r="O46" s="428">
        <f>E45*N46</f>
        <v>13</v>
      </c>
      <c r="P46" s="429">
        <v>1.667</v>
      </c>
      <c r="Q46" s="430">
        <f>N46*P46*$N$12</f>
        <v>1.8874794204000003</v>
      </c>
      <c r="R46" s="457">
        <f>SUM(Q46:Q46)</f>
        <v>1.8874794204000003</v>
      </c>
      <c r="S46" s="607"/>
      <c r="T46" s="603"/>
    </row>
    <row r="47" spans="1:20" ht="12" customHeight="1">
      <c r="A47" s="80">
        <v>13</v>
      </c>
      <c r="B47" s="453" t="s">
        <v>226</v>
      </c>
      <c r="C47" s="604" t="s">
        <v>360</v>
      </c>
      <c r="D47" s="240" t="s">
        <v>37</v>
      </c>
      <c r="E47" s="352">
        <v>1.2E-2</v>
      </c>
      <c r="F47" s="241"/>
      <c r="G47" s="282">
        <v>190</v>
      </c>
      <c r="H47" s="281"/>
      <c r="I47" s="283"/>
      <c r="J47" s="282">
        <v>162</v>
      </c>
      <c r="K47" s="92"/>
      <c r="L47" s="243"/>
      <c r="M47" s="244"/>
      <c r="N47" s="245"/>
      <c r="O47" s="245"/>
      <c r="P47" s="241"/>
      <c r="Q47" s="247"/>
      <c r="R47" s="39">
        <f>G48+J48</f>
        <v>876.4950399999999</v>
      </c>
      <c r="S47" s="606">
        <f>R47+R48</f>
        <v>1669.0778799999998</v>
      </c>
      <c r="T47" s="602">
        <f>E47*S47</f>
        <v>20.02893456</v>
      </c>
    </row>
    <row r="48" spans="1:20" ht="24" customHeight="1">
      <c r="A48" s="81"/>
      <c r="B48" s="401" t="s">
        <v>227</v>
      </c>
      <c r="C48" s="619"/>
      <c r="D48" s="488"/>
      <c r="E48" s="457"/>
      <c r="F48" s="48"/>
      <c r="G48" s="27">
        <f>G47*$J$14/1000</f>
        <v>396.49389999999994</v>
      </c>
      <c r="H48" s="48"/>
      <c r="I48" s="91"/>
      <c r="J48" s="27">
        <f>J47*$Q$14/1000</f>
        <v>480.00113999999996</v>
      </c>
      <c r="K48" s="94"/>
      <c r="L48" s="489" t="s">
        <v>228</v>
      </c>
      <c r="M48" s="28" t="s">
        <v>37</v>
      </c>
      <c r="N48" s="29">
        <v>1</v>
      </c>
      <c r="O48" s="30">
        <f>E47*N48</f>
        <v>1.2E-2</v>
      </c>
      <c r="P48" s="487">
        <v>700</v>
      </c>
      <c r="Q48" s="41">
        <f>N48*P48*$N$12</f>
        <v>792.58284000000003</v>
      </c>
      <c r="R48" s="448">
        <f>SUM(Q48:Q48)</f>
        <v>792.58284000000003</v>
      </c>
      <c r="S48" s="620"/>
      <c r="T48" s="621"/>
    </row>
    <row r="49" spans="1:22" ht="12" customHeight="1">
      <c r="A49" s="83">
        <v>14</v>
      </c>
      <c r="B49" s="21" t="s">
        <v>193</v>
      </c>
      <c r="C49" s="604" t="s">
        <v>361</v>
      </c>
      <c r="D49" s="13" t="s">
        <v>29</v>
      </c>
      <c r="E49" s="434">
        <f>2.9/100</f>
        <v>2.8999999999999998E-2</v>
      </c>
      <c r="F49" s="4"/>
      <c r="G49" s="3">
        <v>38.4</v>
      </c>
      <c r="H49" s="4"/>
      <c r="I49" s="90"/>
      <c r="J49" s="8">
        <v>0.03</v>
      </c>
      <c r="K49" s="93"/>
      <c r="M49" s="244"/>
      <c r="N49" s="245"/>
      <c r="O49" s="245"/>
      <c r="P49" s="241"/>
      <c r="Q49" s="247"/>
      <c r="R49" s="39">
        <f>G50+J50</f>
        <v>80.222393100000005</v>
      </c>
      <c r="S49" s="606">
        <f>R49+R50</f>
        <v>121.42639720308</v>
      </c>
      <c r="T49" s="602">
        <f>E49*S49</f>
        <v>3.5213655188893198</v>
      </c>
    </row>
    <row r="50" spans="1:22" ht="24" customHeight="1">
      <c r="A50" s="81"/>
      <c r="B50" s="21" t="s">
        <v>195</v>
      </c>
      <c r="C50" s="619"/>
      <c r="D50" s="13"/>
      <c r="E50" s="448"/>
      <c r="F50" s="4"/>
      <c r="G50" s="22">
        <f>G49*$J$14/1000</f>
        <v>80.133504000000002</v>
      </c>
      <c r="H50" s="4"/>
      <c r="I50" s="90"/>
      <c r="J50" s="22">
        <f>J49*$Q$14/1000</f>
        <v>8.8889099999999985E-2</v>
      </c>
      <c r="K50" s="93"/>
      <c r="L50" s="55" t="s">
        <v>196</v>
      </c>
      <c r="M50" s="56" t="s">
        <v>33</v>
      </c>
      <c r="N50" s="57">
        <v>27.3</v>
      </c>
      <c r="O50" s="58">
        <f>E49*N50</f>
        <v>0.79169999999999996</v>
      </c>
      <c r="P50" s="59">
        <v>1.333</v>
      </c>
      <c r="Q50" s="64">
        <f>N50*P50*$N$12</f>
        <v>41.204004103080003</v>
      </c>
      <c r="R50" s="447">
        <f>SUM(Q50:Q50)</f>
        <v>41.204004103080003</v>
      </c>
      <c r="S50" s="620"/>
      <c r="T50" s="621"/>
    </row>
    <row r="51" spans="1:22" ht="18.75" customHeight="1">
      <c r="A51" s="80">
        <v>15</v>
      </c>
      <c r="B51" s="453" t="s">
        <v>221</v>
      </c>
      <c r="C51" s="604" t="s">
        <v>362</v>
      </c>
      <c r="D51" s="240" t="s">
        <v>325</v>
      </c>
      <c r="E51" s="490">
        <v>102.85</v>
      </c>
      <c r="F51" s="241"/>
      <c r="G51" s="282">
        <v>0.19</v>
      </c>
      <c r="H51" s="281"/>
      <c r="I51" s="283"/>
      <c r="J51" s="282">
        <v>0.02</v>
      </c>
      <c r="K51" s="92"/>
      <c r="L51" s="243"/>
      <c r="M51" s="244"/>
      <c r="N51" s="245"/>
      <c r="O51" s="245"/>
      <c r="P51" s="241"/>
      <c r="Q51" s="247"/>
      <c r="R51" s="39">
        <f>G52+J52</f>
        <v>0.45575330000000003</v>
      </c>
      <c r="S51" s="606">
        <f>R51+R52</f>
        <v>2.3330423696000002</v>
      </c>
      <c r="T51" s="602">
        <f>E51*S51</f>
        <v>239.95340771336001</v>
      </c>
    </row>
    <row r="52" spans="1:22" ht="20.25" customHeight="1">
      <c r="A52" s="82"/>
      <c r="B52" s="491" t="s">
        <v>222</v>
      </c>
      <c r="C52" s="605"/>
      <c r="D52" s="47"/>
      <c r="E52" s="457"/>
      <c r="F52" s="48"/>
      <c r="G52" s="27">
        <f>G51*$J$14/1000</f>
        <v>0.39649390000000001</v>
      </c>
      <c r="H52" s="48"/>
      <c r="I52" s="91"/>
      <c r="J52" s="27">
        <f>J51*$Q$14/1000</f>
        <v>5.9259399999999997E-2</v>
      </c>
      <c r="K52" s="94"/>
      <c r="L52" s="55" t="s">
        <v>363</v>
      </c>
      <c r="M52" s="56" t="s">
        <v>27</v>
      </c>
      <c r="N52" s="57">
        <v>1</v>
      </c>
      <c r="O52" s="58">
        <f>E51*N52</f>
        <v>102.85</v>
      </c>
      <c r="P52" s="344">
        <v>1.6579999999999999</v>
      </c>
      <c r="Q52" s="64">
        <f>N52*P52*$N$12</f>
        <v>1.8772890696</v>
      </c>
      <c r="R52" s="448">
        <f>SUM(Q52:Q52)</f>
        <v>1.8772890696</v>
      </c>
      <c r="S52" s="620"/>
      <c r="T52" s="621"/>
    </row>
    <row r="53" spans="1:22" ht="21" customHeight="1">
      <c r="A53" s="80">
        <v>16</v>
      </c>
      <c r="B53" s="453" t="s">
        <v>221</v>
      </c>
      <c r="C53" s="604" t="s">
        <v>364</v>
      </c>
      <c r="D53" s="240" t="s">
        <v>325</v>
      </c>
      <c r="E53" s="433">
        <v>19</v>
      </c>
      <c r="F53" s="241"/>
      <c r="G53" s="461">
        <v>0.19</v>
      </c>
      <c r="H53" s="460"/>
      <c r="I53" s="462"/>
      <c r="J53" s="461">
        <v>0.02</v>
      </c>
      <c r="K53" s="92"/>
      <c r="L53" s="243"/>
      <c r="M53" s="244"/>
      <c r="N53" s="245"/>
      <c r="O53" s="245"/>
      <c r="P53" s="241"/>
      <c r="Q53" s="247"/>
      <c r="R53" s="39">
        <f>G54+J54</f>
        <v>0.45575330000000003</v>
      </c>
      <c r="S53" s="606">
        <f>R53+R54</f>
        <v>1.7159600156000001</v>
      </c>
      <c r="T53" s="602">
        <f>E53*S53</f>
        <v>32.603240296400003</v>
      </c>
    </row>
    <row r="54" spans="1:22" ht="12" customHeight="1">
      <c r="A54" s="81"/>
      <c r="B54" s="491" t="s">
        <v>222</v>
      </c>
      <c r="C54" s="638"/>
      <c r="E54" s="492"/>
      <c r="G54" s="461">
        <f>G53*$J$14/1000</f>
        <v>0.39649390000000001</v>
      </c>
      <c r="H54" s="471"/>
      <c r="I54" s="473"/>
      <c r="J54" s="461">
        <f>J53*$Q$14/1000</f>
        <v>5.9259399999999997E-2</v>
      </c>
      <c r="K54" s="93"/>
      <c r="L54" s="632" t="s">
        <v>365</v>
      </c>
      <c r="M54" s="28" t="s">
        <v>27</v>
      </c>
      <c r="N54" s="29">
        <v>1</v>
      </c>
      <c r="O54" s="29">
        <f>E53*N54</f>
        <v>19</v>
      </c>
      <c r="P54" s="487">
        <v>1.113</v>
      </c>
      <c r="Q54" s="41">
        <f>N54*P54*$N$12</f>
        <v>1.2602067156000001</v>
      </c>
      <c r="R54" s="448">
        <f>SUM(Q54:Q54)</f>
        <v>1.2602067156000001</v>
      </c>
      <c r="S54" s="639"/>
      <c r="T54" s="640"/>
    </row>
    <row r="55" spans="1:22" ht="12" customHeight="1">
      <c r="A55" s="82"/>
      <c r="B55" s="46"/>
      <c r="C55" s="641"/>
      <c r="D55" s="47"/>
      <c r="E55" s="493"/>
      <c r="F55" s="48"/>
      <c r="G55" s="494"/>
      <c r="H55" s="465"/>
      <c r="I55" s="467"/>
      <c r="J55" s="494"/>
      <c r="K55" s="94"/>
      <c r="L55" s="633"/>
      <c r="M55" s="32"/>
      <c r="N55" s="33"/>
      <c r="O55" s="259"/>
      <c r="P55" s="34"/>
      <c r="Q55" s="43"/>
      <c r="R55" s="448"/>
      <c r="S55" s="448"/>
      <c r="T55" s="96"/>
    </row>
    <row r="56" spans="1:22" ht="12" customHeight="1">
      <c r="A56" s="80">
        <v>17</v>
      </c>
      <c r="B56" s="495" t="s">
        <v>223</v>
      </c>
      <c r="C56" s="604" t="s">
        <v>366</v>
      </c>
      <c r="D56" s="240" t="s">
        <v>35</v>
      </c>
      <c r="E56" s="433">
        <v>4</v>
      </c>
      <c r="F56" s="241"/>
      <c r="G56" s="461">
        <v>0.79</v>
      </c>
      <c r="H56" s="460"/>
      <c r="I56" s="462"/>
      <c r="J56" s="461">
        <v>0.06</v>
      </c>
      <c r="K56" s="92"/>
      <c r="L56" s="243"/>
      <c r="M56" s="244"/>
      <c r="N56" s="245"/>
      <c r="O56" s="246"/>
      <c r="P56" s="241"/>
      <c r="Q56" s="247"/>
      <c r="R56" s="39">
        <f>G57+J57</f>
        <v>1.8263580999999998</v>
      </c>
      <c r="S56" s="606">
        <f>R56+R57</f>
        <v>3.6492986319999998</v>
      </c>
      <c r="T56" s="602">
        <f>E56*S56</f>
        <v>14.597194527999999</v>
      </c>
    </row>
    <row r="57" spans="1:22" ht="12" customHeight="1">
      <c r="A57" s="81"/>
      <c r="C57" s="619"/>
      <c r="E57" s="492"/>
      <c r="G57" s="22">
        <f>G56*$J$14/1000</f>
        <v>1.6485798999999999</v>
      </c>
      <c r="I57" s="90"/>
      <c r="J57" s="22">
        <f>J56*$Q$14/1000</f>
        <v>0.17777819999999997</v>
      </c>
      <c r="K57" s="93"/>
      <c r="L57" s="632" t="s">
        <v>367</v>
      </c>
      <c r="M57" s="28" t="s">
        <v>35</v>
      </c>
      <c r="N57" s="29">
        <v>1</v>
      </c>
      <c r="O57" s="29">
        <f>E56*N57</f>
        <v>4</v>
      </c>
      <c r="P57" s="487">
        <v>1.61</v>
      </c>
      <c r="Q57" s="41">
        <f>N57*P57*$N$12</f>
        <v>1.8229405320000003</v>
      </c>
      <c r="R57" s="448">
        <f>SUM(Q57:Q57)</f>
        <v>1.8229405320000003</v>
      </c>
      <c r="S57" s="620"/>
      <c r="T57" s="621"/>
    </row>
    <row r="58" spans="1:22" ht="12" customHeight="1">
      <c r="A58" s="82"/>
      <c r="B58" s="46"/>
      <c r="C58" s="605"/>
      <c r="D58" s="47"/>
      <c r="E58" s="493"/>
      <c r="F58" s="48"/>
      <c r="G58" s="49"/>
      <c r="H58" s="48"/>
      <c r="I58" s="91"/>
      <c r="J58" s="49"/>
      <c r="K58" s="94"/>
      <c r="L58" s="633"/>
      <c r="M58" s="32"/>
      <c r="N58" s="33"/>
      <c r="O58" s="259"/>
      <c r="P58" s="34"/>
      <c r="Q58" s="43"/>
      <c r="R58" s="448"/>
      <c r="S58" s="448"/>
      <c r="T58" s="96"/>
    </row>
    <row r="59" spans="1:22" ht="12" customHeight="1">
      <c r="A59" s="80">
        <v>18</v>
      </c>
      <c r="B59" s="453" t="s">
        <v>368</v>
      </c>
      <c r="C59" s="604" t="s">
        <v>369</v>
      </c>
      <c r="D59" s="240" t="s">
        <v>370</v>
      </c>
      <c r="E59" s="433">
        <v>3</v>
      </c>
      <c r="F59" s="241"/>
      <c r="G59" s="461">
        <v>0.28999999999999998</v>
      </c>
      <c r="H59" s="460"/>
      <c r="I59" s="462"/>
      <c r="J59" s="461">
        <v>0.02</v>
      </c>
      <c r="K59" s="496"/>
      <c r="L59" s="497"/>
      <c r="M59" s="244"/>
      <c r="N59" s="245"/>
      <c r="O59" s="246"/>
      <c r="P59" s="241"/>
      <c r="Q59" s="247"/>
      <c r="R59" s="39">
        <f>G60+J60</f>
        <v>0.66443429999999992</v>
      </c>
      <c r="S59" s="606">
        <f>R59+R60</f>
        <v>4.0612178999999999</v>
      </c>
      <c r="T59" s="602">
        <f>E59*S59</f>
        <v>12.183653700000001</v>
      </c>
    </row>
    <row r="60" spans="1:22" ht="12" customHeight="1">
      <c r="A60" s="81"/>
      <c r="B60" s="454"/>
      <c r="C60" s="619"/>
      <c r="E60" s="492"/>
      <c r="G60" s="461">
        <f>G59*$J$14/1000</f>
        <v>0.60517489999999996</v>
      </c>
      <c r="H60" s="471"/>
      <c r="I60" s="473"/>
      <c r="J60" s="461">
        <f>J59*$Q$14/1000</f>
        <v>5.9259399999999997E-2</v>
      </c>
      <c r="K60" s="498"/>
      <c r="L60" s="694" t="s">
        <v>371</v>
      </c>
      <c r="M60" s="28" t="s">
        <v>35</v>
      </c>
      <c r="N60" s="29">
        <v>1</v>
      </c>
      <c r="O60" s="29">
        <f>E59*N60</f>
        <v>3</v>
      </c>
      <c r="P60" s="487">
        <v>3</v>
      </c>
      <c r="Q60" s="41">
        <f>N60*P60*$N$12</f>
        <v>3.3967836</v>
      </c>
      <c r="R60" s="448">
        <f>SUM(Q60:Q60)</f>
        <v>3.3967836</v>
      </c>
      <c r="S60" s="620"/>
      <c r="T60" s="621"/>
    </row>
    <row r="61" spans="1:22" ht="12" customHeight="1">
      <c r="A61" s="82"/>
      <c r="B61" s="46"/>
      <c r="C61" s="605"/>
      <c r="D61" s="47"/>
      <c r="E61" s="493"/>
      <c r="F61" s="48"/>
      <c r="G61" s="494"/>
      <c r="H61" s="465"/>
      <c r="I61" s="467"/>
      <c r="J61" s="494"/>
      <c r="K61" s="499"/>
      <c r="L61" s="695"/>
      <c r="M61" s="32"/>
      <c r="N61" s="33"/>
      <c r="O61" s="259"/>
      <c r="P61" s="34"/>
      <c r="Q61" s="43"/>
      <c r="R61" s="448"/>
      <c r="S61" s="448"/>
      <c r="T61" s="96"/>
    </row>
    <row r="62" spans="1:22" ht="12" customHeight="1">
      <c r="A62" s="80">
        <v>19</v>
      </c>
      <c r="B62" s="453" t="s">
        <v>372</v>
      </c>
      <c r="C62" s="604" t="s">
        <v>373</v>
      </c>
      <c r="D62" s="240" t="s">
        <v>370</v>
      </c>
      <c r="E62" s="490">
        <v>13</v>
      </c>
      <c r="F62" s="241"/>
      <c r="G62" s="461">
        <v>1.57</v>
      </c>
      <c r="H62" s="460"/>
      <c r="I62" s="462"/>
      <c r="J62" s="461">
        <v>0.17</v>
      </c>
      <c r="K62" s="496"/>
      <c r="L62" s="500" t="s">
        <v>374</v>
      </c>
      <c r="M62" s="501" t="s">
        <v>35</v>
      </c>
      <c r="N62" s="502">
        <v>1</v>
      </c>
      <c r="O62" s="503">
        <f>E62*N62</f>
        <v>13</v>
      </c>
      <c r="P62" s="504">
        <v>6.3890000000000002</v>
      </c>
      <c r="Q62" s="505">
        <f>N62*P62*$N$12</f>
        <v>7.2340168068000006</v>
      </c>
      <c r="R62" s="39">
        <f>G63+J63</f>
        <v>3.7799966000000005</v>
      </c>
      <c r="S62" s="447">
        <f>R62+R63</f>
        <v>11.0140134068</v>
      </c>
      <c r="T62" s="449">
        <f>E62*S62</f>
        <v>143.18217428840001</v>
      </c>
    </row>
    <row r="63" spans="1:22" ht="12" customHeight="1">
      <c r="A63" s="82"/>
      <c r="B63" s="401"/>
      <c r="C63" s="605"/>
      <c r="D63" s="47"/>
      <c r="E63" s="493"/>
      <c r="F63" s="48"/>
      <c r="G63" s="466">
        <f>G62*$J$14/1000</f>
        <v>3.2762917000000003</v>
      </c>
      <c r="H63" s="465"/>
      <c r="I63" s="467"/>
      <c r="J63" s="466">
        <f>J62*$Q$14/1000</f>
        <v>0.50370490000000001</v>
      </c>
      <c r="K63" s="499"/>
      <c r="L63" s="506"/>
      <c r="M63" s="507"/>
      <c r="N63" s="508"/>
      <c r="O63" s="509"/>
      <c r="P63" s="471"/>
      <c r="Q63" s="510"/>
      <c r="R63" s="448">
        <f>Q62</f>
        <v>7.2340168068000006</v>
      </c>
      <c r="S63" s="448"/>
      <c r="T63" s="96"/>
      <c r="V63" s="5">
        <v>3</v>
      </c>
    </row>
    <row r="64" spans="1:22" ht="12" customHeight="1">
      <c r="A64" s="80">
        <v>20</v>
      </c>
      <c r="B64" s="443"/>
      <c r="C64" s="608" t="s">
        <v>375</v>
      </c>
      <c r="D64" s="280" t="s">
        <v>370</v>
      </c>
      <c r="E64" s="490">
        <v>3</v>
      </c>
      <c r="F64" s="241"/>
      <c r="G64" s="511">
        <v>0.97</v>
      </c>
      <c r="H64" s="512"/>
      <c r="I64" s="513"/>
      <c r="J64" s="511">
        <v>0.13</v>
      </c>
      <c r="K64" s="496"/>
      <c r="L64" s="500" t="s">
        <v>376</v>
      </c>
      <c r="M64" s="514" t="s">
        <v>35</v>
      </c>
      <c r="N64" s="502">
        <v>1</v>
      </c>
      <c r="O64" s="515">
        <f>N64*E64</f>
        <v>3</v>
      </c>
      <c r="P64" s="504">
        <v>4.1669999999999998</v>
      </c>
      <c r="Q64" s="505">
        <f>N64*P64*$N$12</f>
        <v>4.7181324203999999</v>
      </c>
      <c r="R64" s="39">
        <f>G65+J65</f>
        <v>2.4093917999999999</v>
      </c>
      <c r="S64" s="447">
        <f>R64+R65</f>
        <v>7.2633955643999997</v>
      </c>
      <c r="T64" s="449">
        <f>E64*S64</f>
        <v>21.790186693199999</v>
      </c>
    </row>
    <row r="65" spans="1:24" ht="12" customHeight="1">
      <c r="A65" s="82"/>
      <c r="B65" s="456" t="s">
        <v>377</v>
      </c>
      <c r="C65" s="610"/>
      <c r="D65" s="310"/>
      <c r="E65" s="311"/>
      <c r="F65" s="48"/>
      <c r="G65" s="466">
        <f>G64*$J$14/1000</f>
        <v>2.0242057</v>
      </c>
      <c r="H65" s="465"/>
      <c r="I65" s="467"/>
      <c r="J65" s="466">
        <f>J64*$Q$14/1000</f>
        <v>0.38518610000000003</v>
      </c>
      <c r="K65" s="499"/>
      <c r="L65" s="506" t="s">
        <v>378</v>
      </c>
      <c r="M65" s="507" t="s">
        <v>325</v>
      </c>
      <c r="N65" s="508">
        <v>0.4</v>
      </c>
      <c r="O65" s="509">
        <f>N65*E64</f>
        <v>1.2000000000000002</v>
      </c>
      <c r="P65" s="471">
        <v>0.3</v>
      </c>
      <c r="Q65" s="505">
        <f>N65*P65*$N$12</f>
        <v>0.13587134400000001</v>
      </c>
      <c r="R65" s="448">
        <f>Q64+Q65</f>
        <v>4.8540037643999998</v>
      </c>
      <c r="S65" s="448"/>
      <c r="T65" s="96"/>
    </row>
    <row r="66" spans="1:24" ht="12" customHeight="1">
      <c r="A66" s="80">
        <v>21</v>
      </c>
      <c r="B66" s="443" t="s">
        <v>379</v>
      </c>
      <c r="C66" s="608" t="s">
        <v>380</v>
      </c>
      <c r="D66" s="280" t="s">
        <v>381</v>
      </c>
      <c r="E66" s="352">
        <v>6.0000000000000001E-3</v>
      </c>
      <c r="F66" s="241"/>
      <c r="G66" s="282">
        <v>190</v>
      </c>
      <c r="H66" s="281"/>
      <c r="I66" s="283"/>
      <c r="J66" s="282">
        <v>162</v>
      </c>
      <c r="K66" s="92"/>
      <c r="L66" s="497"/>
      <c r="M66" s="477"/>
      <c r="N66" s="482"/>
      <c r="O66" s="485"/>
      <c r="P66" s="460"/>
      <c r="Q66" s="247"/>
      <c r="R66" s="39">
        <f>G67+J67</f>
        <v>876.4950399999999</v>
      </c>
      <c r="S66" s="606">
        <f>R66+R67</f>
        <v>1670.3007220959998</v>
      </c>
      <c r="T66" s="602">
        <f>E66*S66</f>
        <v>10.021804332576</v>
      </c>
    </row>
    <row r="67" spans="1:24" ht="12" customHeight="1">
      <c r="A67" s="81"/>
      <c r="B67" s="444"/>
      <c r="C67" s="609"/>
      <c r="D67" s="297"/>
      <c r="E67" s="437"/>
      <c r="G67" s="22">
        <f>G66*$J$14/1000</f>
        <v>396.49389999999994</v>
      </c>
      <c r="I67" s="90"/>
      <c r="J67" s="22">
        <f>J66*$Q$14/1000</f>
        <v>480.00113999999996</v>
      </c>
      <c r="K67" s="93"/>
      <c r="L67" s="516" t="s">
        <v>228</v>
      </c>
      <c r="M67" s="501" t="s">
        <v>37</v>
      </c>
      <c r="N67" s="503">
        <v>1</v>
      </c>
      <c r="O67" s="517">
        <f>E66*N67</f>
        <v>6.0000000000000001E-3</v>
      </c>
      <c r="P67" s="487">
        <v>700</v>
      </c>
      <c r="Q67" s="41">
        <f>N67*P67*$N$12</f>
        <v>792.58284000000003</v>
      </c>
      <c r="R67" s="606">
        <f>SUM(Q67:Q68)</f>
        <v>793.80568209600006</v>
      </c>
      <c r="S67" s="620"/>
      <c r="T67" s="621"/>
    </row>
    <row r="68" spans="1:24" ht="12.75" customHeight="1">
      <c r="A68" s="82"/>
      <c r="B68" s="309"/>
      <c r="C68" s="610"/>
      <c r="D68" s="310"/>
      <c r="E68" s="311"/>
      <c r="F68" s="48"/>
      <c r="G68" s="49"/>
      <c r="H68" s="48"/>
      <c r="I68" s="91"/>
      <c r="J68" s="49"/>
      <c r="K68" s="94"/>
      <c r="L68" s="518"/>
      <c r="M68" s="519"/>
      <c r="N68" s="520">
        <v>0.27</v>
      </c>
      <c r="O68" s="520">
        <f>E66*N68</f>
        <v>1.6200000000000001E-3</v>
      </c>
      <c r="P68" s="521">
        <v>4</v>
      </c>
      <c r="Q68" s="65">
        <f>N68*P68*$N$12</f>
        <v>1.2228420960000002</v>
      </c>
      <c r="R68" s="620"/>
      <c r="S68" s="620"/>
      <c r="T68" s="621"/>
    </row>
    <row r="69" spans="1:24" ht="12.75" customHeight="1">
      <c r="A69" s="80">
        <v>22</v>
      </c>
      <c r="B69" s="443" t="s">
        <v>401</v>
      </c>
      <c r="C69" s="608" t="s">
        <v>402</v>
      </c>
      <c r="D69" s="280" t="s">
        <v>384</v>
      </c>
      <c r="E69" s="490">
        <v>1</v>
      </c>
      <c r="F69" s="241"/>
      <c r="G69" s="461">
        <v>3.81</v>
      </c>
      <c r="H69" s="460"/>
      <c r="I69" s="462"/>
      <c r="J69" s="461"/>
      <c r="K69" s="496"/>
      <c r="L69" s="497"/>
      <c r="M69" s="477"/>
      <c r="N69" s="482"/>
      <c r="O69" s="485"/>
      <c r="P69" s="460"/>
      <c r="Q69" s="247"/>
      <c r="R69" s="39">
        <f>G70+J70</f>
        <v>7.9507460999999999</v>
      </c>
      <c r="S69" s="606">
        <f>R69+R70</f>
        <v>7.9507460999999999</v>
      </c>
      <c r="T69" s="602">
        <f>E69*S69</f>
        <v>7.9507460999999999</v>
      </c>
    </row>
    <row r="70" spans="1:24" ht="12.75" customHeight="1">
      <c r="A70" s="81"/>
      <c r="B70" s="444"/>
      <c r="C70" s="609"/>
      <c r="D70" s="297"/>
      <c r="E70" s="524"/>
      <c r="G70" s="461">
        <f>G69*$J$14/1000</f>
        <v>7.9507460999999999</v>
      </c>
      <c r="H70" s="471"/>
      <c r="I70" s="473"/>
      <c r="J70" s="461">
        <f>J69*$Q$14/1000</f>
        <v>0</v>
      </c>
      <c r="K70" s="498"/>
      <c r="L70" s="522"/>
      <c r="M70" s="523"/>
      <c r="N70" s="479"/>
      <c r="O70" s="479"/>
      <c r="P70" s="480"/>
      <c r="Q70" s="64">
        <f>N70*P70*$N$12</f>
        <v>0</v>
      </c>
      <c r="R70" s="448">
        <f>SUM(Q70:Q70)</f>
        <v>0</v>
      </c>
      <c r="S70" s="620"/>
      <c r="T70" s="621"/>
    </row>
    <row r="71" spans="1:24" ht="24" customHeight="1">
      <c r="A71" s="80">
        <v>23</v>
      </c>
      <c r="B71" s="443" t="s">
        <v>382</v>
      </c>
      <c r="C71" s="608" t="s">
        <v>383</v>
      </c>
      <c r="D71" s="280" t="s">
        <v>384</v>
      </c>
      <c r="E71" s="490">
        <v>4</v>
      </c>
      <c r="F71" s="241"/>
      <c r="G71" s="461">
        <v>3.14</v>
      </c>
      <c r="H71" s="460"/>
      <c r="I71" s="462"/>
      <c r="J71" s="461"/>
      <c r="K71" s="496"/>
      <c r="L71" s="497"/>
      <c r="M71" s="477"/>
      <c r="N71" s="482"/>
      <c r="O71" s="485"/>
      <c r="P71" s="460"/>
      <c r="Q71" s="247"/>
      <c r="R71" s="39">
        <f>G72+J72</f>
        <v>6.5525834000000005</v>
      </c>
      <c r="S71" s="606">
        <f>R71+R72</f>
        <v>6.5525834000000005</v>
      </c>
      <c r="T71" s="602">
        <f>E71*S71</f>
        <v>26.210333600000002</v>
      </c>
    </row>
    <row r="72" spans="1:24" ht="13.5" customHeight="1">
      <c r="A72" s="82"/>
      <c r="B72" s="456"/>
      <c r="C72" s="610"/>
      <c r="D72" s="310"/>
      <c r="E72" s="311"/>
      <c r="F72" s="48"/>
      <c r="G72" s="466">
        <f>G71*$J$14/1000</f>
        <v>6.5525834000000005</v>
      </c>
      <c r="H72" s="465"/>
      <c r="I72" s="467"/>
      <c r="J72" s="466">
        <f>J71*$Q$14/1000</f>
        <v>0</v>
      </c>
      <c r="K72" s="499"/>
      <c r="L72" s="522"/>
      <c r="M72" s="523"/>
      <c r="N72" s="479"/>
      <c r="O72" s="479"/>
      <c r="P72" s="480"/>
      <c r="Q72" s="64">
        <f>N72*P72*$N$12</f>
        <v>0</v>
      </c>
      <c r="R72" s="448">
        <f>SUM(Q72:Q72)</f>
        <v>0</v>
      </c>
      <c r="S72" s="620"/>
      <c r="T72" s="621"/>
    </row>
    <row r="73" spans="1:24" s="7" customFormat="1" ht="15.75" customHeight="1">
      <c r="A73" s="81">
        <v>24</v>
      </c>
      <c r="B73" s="444" t="s">
        <v>385</v>
      </c>
      <c r="C73" s="440" t="s">
        <v>386</v>
      </c>
      <c r="D73" s="297" t="s">
        <v>325</v>
      </c>
      <c r="E73" s="524">
        <v>121.85</v>
      </c>
      <c r="F73" s="9"/>
      <c r="G73" s="461">
        <v>3.73E-2</v>
      </c>
      <c r="H73" s="460"/>
      <c r="I73" s="462"/>
      <c r="J73" s="461"/>
      <c r="K73" s="496"/>
      <c r="L73" s="497" t="s">
        <v>36</v>
      </c>
      <c r="M73" s="477" t="s">
        <v>341</v>
      </c>
      <c r="N73" s="482">
        <v>0.01</v>
      </c>
      <c r="O73" s="485">
        <f>N73*E73</f>
        <v>1.2184999999999999</v>
      </c>
      <c r="P73" s="460">
        <v>0.15</v>
      </c>
      <c r="Q73" s="525">
        <f>N73*P73*$N$12</f>
        <v>1.6983918000000001E-3</v>
      </c>
      <c r="R73" s="39">
        <f>G74+J74</f>
        <v>7.7838012999999998E-2</v>
      </c>
      <c r="S73" s="606">
        <f>R73+R74</f>
        <v>7.9536404800000002E-2</v>
      </c>
      <c r="T73" s="602">
        <f>E73*S73</f>
        <v>9.6915109248799993</v>
      </c>
      <c r="V73" s="526"/>
      <c r="W73" s="526"/>
      <c r="X73" s="526"/>
    </row>
    <row r="74" spans="1:24" s="7" customFormat="1" ht="12" customHeight="1">
      <c r="A74" s="82"/>
      <c r="B74" s="456"/>
      <c r="C74" s="441"/>
      <c r="D74" s="310"/>
      <c r="E74" s="527"/>
      <c r="F74" s="9"/>
      <c r="G74" s="466">
        <f>G73*$J$14/1000</f>
        <v>7.7838012999999998E-2</v>
      </c>
      <c r="H74" s="465"/>
      <c r="I74" s="467"/>
      <c r="J74" s="466">
        <f>J73*$Q$14/1000</f>
        <v>0</v>
      </c>
      <c r="K74" s="499"/>
      <c r="L74" s="516"/>
      <c r="M74" s="528"/>
      <c r="N74" s="529"/>
      <c r="O74" s="529"/>
      <c r="P74" s="530"/>
      <c r="Q74" s="430"/>
      <c r="R74" s="531">
        <f>Q73</f>
        <v>1.6983918000000001E-3</v>
      </c>
      <c r="S74" s="607"/>
      <c r="T74" s="603"/>
      <c r="V74" s="526"/>
      <c r="W74" s="526"/>
      <c r="X74" s="526"/>
    </row>
    <row r="75" spans="1:24" ht="25.5">
      <c r="A75" s="81">
        <v>25</v>
      </c>
      <c r="B75" s="444" t="s">
        <v>387</v>
      </c>
      <c r="C75" s="438" t="s">
        <v>388</v>
      </c>
      <c r="D75" s="297" t="s">
        <v>30</v>
      </c>
      <c r="E75" s="524">
        <v>22.8</v>
      </c>
      <c r="G75" s="472">
        <v>0.38400000000000001</v>
      </c>
      <c r="H75" s="471"/>
      <c r="I75" s="473"/>
      <c r="J75" s="472">
        <v>2.9999999999999997E-4</v>
      </c>
      <c r="K75" s="93"/>
      <c r="L75" s="532" t="s">
        <v>389</v>
      </c>
      <c r="M75" s="507" t="s">
        <v>33</v>
      </c>
      <c r="N75" s="509">
        <v>0.2</v>
      </c>
      <c r="O75" s="529">
        <f>N75*E75</f>
        <v>4.5600000000000005</v>
      </c>
      <c r="P75" s="472">
        <v>0.70699999999999996</v>
      </c>
      <c r="Q75" s="505">
        <f>N75*P75*$N$12</f>
        <v>0.16010173368</v>
      </c>
      <c r="R75" s="448">
        <f>G76+J76</f>
        <v>0.802223931</v>
      </c>
      <c r="S75" s="606">
        <f>R75+R76</f>
        <v>0.96232566468000003</v>
      </c>
      <c r="T75" s="602">
        <f>E75*S75</f>
        <v>21.941025154704</v>
      </c>
      <c r="X75" s="5">
        <v>1</v>
      </c>
    </row>
    <row r="76" spans="1:24" ht="15" customHeight="1">
      <c r="A76" s="533"/>
      <c r="B76" s="491"/>
      <c r="C76" s="534" t="s">
        <v>390</v>
      </c>
      <c r="D76" s="488"/>
      <c r="E76" s="527"/>
      <c r="F76" s="48"/>
      <c r="G76" s="27">
        <f>G75*$J$14/1000</f>
        <v>0.80133504</v>
      </c>
      <c r="H76" s="48"/>
      <c r="I76" s="91"/>
      <c r="J76" s="27">
        <f>J75*$Q$14/1000</f>
        <v>8.8889099999999983E-4</v>
      </c>
      <c r="K76" s="94"/>
      <c r="L76" s="506"/>
      <c r="M76" s="507"/>
      <c r="N76" s="508"/>
      <c r="O76" s="529"/>
      <c r="P76" s="471"/>
      <c r="Q76" s="535"/>
      <c r="R76" s="457">
        <f>Q75</f>
        <v>0.16010173368</v>
      </c>
      <c r="S76" s="607"/>
      <c r="T76" s="603"/>
    </row>
    <row r="77" spans="1:24" ht="14.25" customHeight="1">
      <c r="A77" s="81">
        <v>26</v>
      </c>
      <c r="B77" s="454" t="s">
        <v>391</v>
      </c>
      <c r="C77" s="536" t="s">
        <v>392</v>
      </c>
      <c r="D77" s="14" t="s">
        <v>30</v>
      </c>
      <c r="E77" s="492">
        <v>22.8</v>
      </c>
      <c r="G77" s="472">
        <v>0.38400000000000001</v>
      </c>
      <c r="H77" s="471"/>
      <c r="I77" s="473"/>
      <c r="J77" s="472">
        <v>2.9999999999999997E-4</v>
      </c>
      <c r="K77" s="498"/>
      <c r="L77" s="537" t="s">
        <v>393</v>
      </c>
      <c r="M77" s="501" t="s">
        <v>33</v>
      </c>
      <c r="N77" s="503">
        <v>0.24399999999999999</v>
      </c>
      <c r="O77" s="529">
        <f>N77*E77</f>
        <v>5.5632000000000001</v>
      </c>
      <c r="P77" s="487">
        <v>0.79</v>
      </c>
      <c r="Q77" s="505">
        <f t="shared" ref="Q77:Q81" si="0">N77*P77*$N$12</f>
        <v>0.21825466891200004</v>
      </c>
      <c r="R77" s="447">
        <f>G78+J78</f>
        <v>0.802223931</v>
      </c>
      <c r="S77" s="606">
        <f>R77+R78</f>
        <v>1.046294155272</v>
      </c>
      <c r="T77" s="602">
        <f>E77*S77</f>
        <v>23.855506740201601</v>
      </c>
    </row>
    <row r="78" spans="1:24" ht="12.75">
      <c r="A78" s="81"/>
      <c r="B78" s="454"/>
      <c r="C78" s="536" t="s">
        <v>394</v>
      </c>
      <c r="E78" s="448"/>
      <c r="G78" s="466">
        <f>G77*$J$14/1000</f>
        <v>0.80133504</v>
      </c>
      <c r="H78" s="465"/>
      <c r="I78" s="467"/>
      <c r="J78" s="466">
        <f>J77*$Q$14/1000</f>
        <v>8.8889099999999983E-4</v>
      </c>
      <c r="K78" s="498"/>
      <c r="L78" s="538" t="s">
        <v>395</v>
      </c>
      <c r="M78" s="501" t="s">
        <v>33</v>
      </c>
      <c r="N78" s="503">
        <v>2.7E-2</v>
      </c>
      <c r="O78" s="529">
        <f>N78*E77</f>
        <v>0.61560000000000004</v>
      </c>
      <c r="P78" s="487">
        <v>0.8</v>
      </c>
      <c r="Q78" s="505">
        <f>N78*P78*$N$12</f>
        <v>2.4456841920000003E-2</v>
      </c>
      <c r="R78" s="448">
        <f>Q77+Q78+Q79</f>
        <v>0.24407022427200004</v>
      </c>
      <c r="S78" s="607"/>
      <c r="T78" s="603"/>
    </row>
    <row r="79" spans="1:24" ht="12.75">
      <c r="A79" s="82"/>
      <c r="B79" s="401"/>
      <c r="C79" s="534"/>
      <c r="D79" s="47"/>
      <c r="E79" s="457"/>
      <c r="F79" s="48"/>
      <c r="G79" s="494"/>
      <c r="H79" s="465"/>
      <c r="I79" s="467"/>
      <c r="J79" s="494"/>
      <c r="K79" s="499"/>
      <c r="L79" s="539" t="s">
        <v>396</v>
      </c>
      <c r="M79" s="540" t="s">
        <v>33</v>
      </c>
      <c r="N79" s="579">
        <v>2E-3</v>
      </c>
      <c r="O79" s="529">
        <f>N79*E77</f>
        <v>4.5600000000000002E-2</v>
      </c>
      <c r="P79" s="530">
        <v>0.6</v>
      </c>
      <c r="Q79" s="535">
        <f t="shared" si="0"/>
        <v>1.3587134399999999E-3</v>
      </c>
      <c r="R79" s="457"/>
      <c r="S79" s="39"/>
      <c r="T79" s="541"/>
    </row>
    <row r="80" spans="1:24" ht="17.25" customHeight="1">
      <c r="A80" s="81">
        <v>27</v>
      </c>
      <c r="B80" s="454" t="s">
        <v>397</v>
      </c>
      <c r="C80" s="536" t="s">
        <v>398</v>
      </c>
      <c r="D80" s="14" t="s">
        <v>381</v>
      </c>
      <c r="E80" s="434">
        <v>6.0000000000000001E-3</v>
      </c>
      <c r="G80" s="472">
        <v>1.34</v>
      </c>
      <c r="H80" s="471"/>
      <c r="I80" s="473"/>
      <c r="J80" s="472">
        <v>5.52</v>
      </c>
      <c r="K80" s="498"/>
      <c r="L80" s="537" t="s">
        <v>393</v>
      </c>
      <c r="M80" s="542" t="s">
        <v>33</v>
      </c>
      <c r="N80" s="503">
        <v>2.23</v>
      </c>
      <c r="O80" s="529">
        <f>E80*N80</f>
        <v>1.338E-2</v>
      </c>
      <c r="P80" s="487">
        <v>0.79</v>
      </c>
      <c r="Q80" s="505">
        <f>N80*P80*$N$12</f>
        <v>1.9947045560400003</v>
      </c>
      <c r="R80" s="448">
        <f>G81+J81</f>
        <v>19.151919799999998</v>
      </c>
      <c r="S80" s="606">
        <f>R80+R81</f>
        <v>21.14662435604</v>
      </c>
      <c r="T80" s="602">
        <f>S80*E80</f>
        <v>0.12687974613624001</v>
      </c>
    </row>
    <row r="81" spans="1:20" ht="12.75">
      <c r="A81" s="81"/>
      <c r="B81" s="454"/>
      <c r="C81" s="536" t="s">
        <v>399</v>
      </c>
      <c r="E81" s="448"/>
      <c r="G81" s="466">
        <f>G80*$J$14/1000</f>
        <v>2.7963254000000002</v>
      </c>
      <c r="H81" s="465"/>
      <c r="I81" s="467"/>
      <c r="J81" s="466">
        <f>J80*$Q$14/1000</f>
        <v>16.355594399999998</v>
      </c>
      <c r="K81" s="498"/>
      <c r="L81" s="538"/>
      <c r="M81" s="542"/>
      <c r="N81" s="503"/>
      <c r="O81" s="529">
        <f>E80*N81</f>
        <v>0</v>
      </c>
      <c r="P81" s="487"/>
      <c r="Q81" s="505">
        <f t="shared" si="0"/>
        <v>0</v>
      </c>
      <c r="R81" s="448">
        <f>Q80</f>
        <v>1.9947045560400003</v>
      </c>
      <c r="S81" s="607"/>
      <c r="T81" s="603"/>
    </row>
    <row r="82" spans="1:20" ht="12.75" thickBot="1">
      <c r="A82" s="248"/>
      <c r="B82" s="66"/>
      <c r="C82" s="249" t="s">
        <v>46</v>
      </c>
      <c r="D82" s="67"/>
      <c r="E82" s="250"/>
      <c r="F82" s="69"/>
      <c r="G82" s="70"/>
      <c r="H82" s="69"/>
      <c r="I82" s="251"/>
      <c r="J82" s="70"/>
      <c r="K82" s="252"/>
      <c r="L82" s="71"/>
      <c r="M82" s="72"/>
      <c r="N82" s="73"/>
      <c r="O82" s="68"/>
      <c r="P82" s="69"/>
      <c r="Q82" s="70"/>
      <c r="R82" s="68"/>
      <c r="S82" s="68"/>
      <c r="T82" s="98">
        <f>SUM(T22:T81)</f>
        <v>1329.2100208761715</v>
      </c>
    </row>
    <row r="83" spans="1:20" ht="12.75" customHeight="1" thickTop="1">
      <c r="A83" s="543"/>
      <c r="B83" s="543"/>
      <c r="C83" s="543" t="s">
        <v>317</v>
      </c>
      <c r="D83" s="543"/>
      <c r="E83" s="543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7"/>
    </row>
    <row r="84" spans="1:20" ht="12.75" customHeight="1">
      <c r="A84" s="80">
        <v>28</v>
      </c>
      <c r="B84" s="453" t="s">
        <v>217</v>
      </c>
      <c r="C84" s="604" t="s">
        <v>400</v>
      </c>
      <c r="D84" s="240" t="s">
        <v>45</v>
      </c>
      <c r="E84" s="262">
        <f>3.8/100</f>
        <v>3.7999999999999999E-2</v>
      </c>
      <c r="F84" s="241"/>
      <c r="G84" s="22">
        <v>110</v>
      </c>
      <c r="H84" s="241"/>
      <c r="I84" s="89"/>
      <c r="J84" s="22">
        <v>0</v>
      </c>
      <c r="K84" s="92"/>
      <c r="L84" s="23"/>
      <c r="M84" s="24"/>
      <c r="N84" s="25"/>
      <c r="O84" s="25"/>
      <c r="P84" s="26"/>
      <c r="Q84" s="38"/>
      <c r="R84" s="39">
        <f>G85+J85</f>
        <v>229.54910000000001</v>
      </c>
      <c r="S84" s="447">
        <f>R84+R85</f>
        <v>229.54910000000001</v>
      </c>
      <c r="T84" s="449">
        <f>E84*S84</f>
        <v>8.722865800000001</v>
      </c>
    </row>
    <row r="85" spans="1:20" ht="12.75" customHeight="1">
      <c r="A85" s="81"/>
      <c r="B85" s="454" t="s">
        <v>218</v>
      </c>
      <c r="C85" s="619"/>
      <c r="E85" s="448"/>
      <c r="G85" s="22">
        <f>G84*$J$14/1000</f>
        <v>229.54910000000001</v>
      </c>
      <c r="I85" s="90"/>
      <c r="J85" s="22">
        <f>J84*$Q$14/1000</f>
        <v>0</v>
      </c>
      <c r="K85" s="93"/>
      <c r="L85" s="18"/>
      <c r="M85" s="15"/>
      <c r="N85" s="11"/>
      <c r="O85" s="11"/>
      <c r="P85" s="4"/>
      <c r="Q85" s="45"/>
      <c r="R85" s="448"/>
      <c r="S85" s="448"/>
      <c r="T85" s="96"/>
    </row>
    <row r="86" spans="1:20" ht="12.75" customHeight="1">
      <c r="A86" s="82"/>
      <c r="B86" s="46"/>
      <c r="C86" s="605"/>
      <c r="D86" s="47"/>
      <c r="E86" s="457"/>
      <c r="F86" s="48"/>
      <c r="G86" s="49"/>
      <c r="H86" s="48"/>
      <c r="I86" s="91"/>
      <c r="J86" s="49"/>
      <c r="K86" s="94"/>
      <c r="L86" s="18"/>
      <c r="M86" s="15"/>
      <c r="N86" s="11"/>
      <c r="O86" s="11"/>
      <c r="P86" s="4"/>
      <c r="Q86" s="45"/>
      <c r="R86" s="448"/>
      <c r="S86" s="448"/>
      <c r="T86" s="96"/>
    </row>
    <row r="87" spans="1:20" ht="12.75" customHeight="1">
      <c r="A87" s="80">
        <v>29</v>
      </c>
      <c r="B87" s="453" t="s">
        <v>231</v>
      </c>
      <c r="C87" s="604" t="s">
        <v>232</v>
      </c>
      <c r="D87" s="240" t="s">
        <v>35</v>
      </c>
      <c r="E87" s="447">
        <v>1</v>
      </c>
      <c r="F87" s="241"/>
      <c r="G87" s="22">
        <v>0.59</v>
      </c>
      <c r="H87" s="241"/>
      <c r="I87" s="89"/>
      <c r="J87" s="22">
        <v>0.02</v>
      </c>
      <c r="K87" s="92"/>
      <c r="L87" s="243"/>
      <c r="M87" s="244"/>
      <c r="N87" s="245"/>
      <c r="O87" s="245"/>
      <c r="P87" s="241"/>
      <c r="Q87" s="247"/>
      <c r="R87" s="39">
        <f>G88+J88</f>
        <v>1.2904772999999998</v>
      </c>
      <c r="S87" s="606">
        <f>R87+R88</f>
        <v>4.9137131400000005</v>
      </c>
      <c r="T87" s="602">
        <f>E87*S87</f>
        <v>4.9137131400000005</v>
      </c>
    </row>
    <row r="88" spans="1:20" ht="12.75" customHeight="1">
      <c r="A88" s="81"/>
      <c r="B88" s="454" t="s">
        <v>233</v>
      </c>
      <c r="C88" s="619"/>
      <c r="E88" s="448"/>
      <c r="G88" s="22">
        <f>G87*$J$14/1000</f>
        <v>1.2312178999999999</v>
      </c>
      <c r="I88" s="90"/>
      <c r="J88" s="22">
        <f>J87*$Q$14/1000</f>
        <v>5.9259399999999997E-2</v>
      </c>
      <c r="K88" s="93"/>
      <c r="L88" s="632" t="s">
        <v>234</v>
      </c>
      <c r="M88" s="28" t="s">
        <v>35</v>
      </c>
      <c r="N88" s="29">
        <v>1</v>
      </c>
      <c r="O88" s="30">
        <f>E87*N88</f>
        <v>1</v>
      </c>
      <c r="P88" s="31">
        <v>3.2</v>
      </c>
      <c r="Q88" s="41">
        <f>N88*P88*$N$12</f>
        <v>3.6232358400000004</v>
      </c>
      <c r="R88" s="448">
        <f>SUM(Q88:Q88)</f>
        <v>3.6232358400000004</v>
      </c>
      <c r="S88" s="620"/>
      <c r="T88" s="621"/>
    </row>
    <row r="89" spans="1:20" ht="12.75" customHeight="1">
      <c r="A89" s="82"/>
      <c r="B89" s="46"/>
      <c r="C89" s="605"/>
      <c r="D89" s="47"/>
      <c r="E89" s="457"/>
      <c r="F89" s="48"/>
      <c r="G89" s="49"/>
      <c r="H89" s="48"/>
      <c r="I89" s="91"/>
      <c r="J89" s="49"/>
      <c r="K89" s="94"/>
      <c r="L89" s="633"/>
      <c r="M89" s="32"/>
      <c r="N89" s="33"/>
      <c r="O89" s="33"/>
      <c r="P89" s="34"/>
      <c r="Q89" s="43"/>
      <c r="R89" s="448"/>
      <c r="S89" s="448"/>
      <c r="T89" s="96"/>
    </row>
    <row r="90" spans="1:20" ht="12.75" customHeight="1">
      <c r="A90" s="80">
        <v>30</v>
      </c>
      <c r="B90" s="453" t="s">
        <v>43</v>
      </c>
      <c r="C90" s="604" t="s">
        <v>161</v>
      </c>
      <c r="D90" s="240" t="s">
        <v>45</v>
      </c>
      <c r="E90" s="262">
        <f>3.8/100</f>
        <v>3.7999999999999999E-2</v>
      </c>
      <c r="F90" s="241"/>
      <c r="G90" s="22">
        <v>46</v>
      </c>
      <c r="H90" s="241"/>
      <c r="I90" s="89"/>
      <c r="J90" s="22">
        <v>0</v>
      </c>
      <c r="K90" s="92"/>
      <c r="L90" s="23"/>
      <c r="M90" s="24"/>
      <c r="N90" s="25"/>
      <c r="O90" s="253"/>
      <c r="P90" s="26"/>
      <c r="Q90" s="38"/>
      <c r="R90" s="39">
        <f>G91+J91</f>
        <v>95.993259999999992</v>
      </c>
      <c r="S90" s="447">
        <f>R90+R91</f>
        <v>95.993259999999992</v>
      </c>
      <c r="T90" s="449">
        <f>E90*S90</f>
        <v>3.6477438799999997</v>
      </c>
    </row>
    <row r="91" spans="1:20" ht="12.75" customHeight="1">
      <c r="A91" s="82"/>
      <c r="B91" s="401" t="s">
        <v>44</v>
      </c>
      <c r="C91" s="605"/>
      <c r="D91" s="47"/>
      <c r="E91" s="457"/>
      <c r="F91" s="48"/>
      <c r="G91" s="27">
        <f>G90*$J$14/1000</f>
        <v>95.993259999999992</v>
      </c>
      <c r="H91" s="48"/>
      <c r="I91" s="91"/>
      <c r="J91" s="27">
        <f>J90*$Q$14/1000</f>
        <v>0</v>
      </c>
      <c r="K91" s="94"/>
      <c r="Q91" s="45"/>
      <c r="R91" s="448"/>
      <c r="S91" s="448"/>
      <c r="T91" s="96"/>
    </row>
    <row r="92" spans="1:20" ht="12.75" customHeight="1">
      <c r="A92" s="83">
        <v>31</v>
      </c>
      <c r="B92" s="454" t="s">
        <v>163</v>
      </c>
      <c r="C92" s="619" t="s">
        <v>235</v>
      </c>
      <c r="D92" s="14" t="s">
        <v>28</v>
      </c>
      <c r="E92" s="448">
        <v>0.4</v>
      </c>
      <c r="G92" s="8">
        <v>1.82</v>
      </c>
      <c r="I92" s="90"/>
      <c r="J92" s="8">
        <v>1.06</v>
      </c>
      <c r="K92" s="93"/>
      <c r="L92" s="243"/>
      <c r="M92" s="244"/>
      <c r="N92" s="245"/>
      <c r="O92" s="246"/>
      <c r="P92" s="241"/>
      <c r="Q92" s="247"/>
      <c r="R92" s="39">
        <f>G93+J93</f>
        <v>6.9387424000000006</v>
      </c>
      <c r="S92" s="606">
        <f>R92+R93</f>
        <v>12.554757952000001</v>
      </c>
      <c r="T92" s="602">
        <f>E92*S92</f>
        <v>5.0219031808000008</v>
      </c>
    </row>
    <row r="93" spans="1:20" ht="12.75" customHeight="1">
      <c r="A93" s="81"/>
      <c r="B93" s="454" t="s">
        <v>164</v>
      </c>
      <c r="C93" s="619"/>
      <c r="E93" s="448"/>
      <c r="G93" s="22">
        <f>G92*$J$14/1000</f>
        <v>3.7979942000000002</v>
      </c>
      <c r="I93" s="90"/>
      <c r="J93" s="22">
        <f>J92*$Q$14/1000</f>
        <v>3.1407482</v>
      </c>
      <c r="K93" s="93"/>
      <c r="L93" s="452" t="s">
        <v>165</v>
      </c>
      <c r="M93" s="28" t="s">
        <v>28</v>
      </c>
      <c r="N93" s="29">
        <v>0.97</v>
      </c>
      <c r="O93" s="29">
        <f>E92*N93</f>
        <v>0.38800000000000001</v>
      </c>
      <c r="P93" s="31">
        <v>4</v>
      </c>
      <c r="Q93" s="41">
        <f>N93*P93*$N$12</f>
        <v>4.3931734560000004</v>
      </c>
      <c r="R93" s="606">
        <f>SUM(Q93:Q94)</f>
        <v>5.6160155520000004</v>
      </c>
      <c r="S93" s="620"/>
      <c r="T93" s="621"/>
    </row>
    <row r="94" spans="1:20" ht="12.75" customHeight="1">
      <c r="A94" s="81"/>
      <c r="C94" s="619"/>
      <c r="E94" s="448"/>
      <c r="I94" s="90"/>
      <c r="K94" s="93"/>
      <c r="L94" s="60" t="s">
        <v>166</v>
      </c>
      <c r="M94" s="61" t="s">
        <v>28</v>
      </c>
      <c r="N94" s="62">
        <v>0.27</v>
      </c>
      <c r="O94" s="62">
        <f>E92*N94</f>
        <v>0.10800000000000001</v>
      </c>
      <c r="P94" s="63">
        <v>4</v>
      </c>
      <c r="Q94" s="65">
        <f>N94*P94*$N$12</f>
        <v>1.2228420960000002</v>
      </c>
      <c r="R94" s="620"/>
      <c r="S94" s="620"/>
      <c r="T94" s="621"/>
    </row>
    <row r="95" spans="1:20" ht="12.75" customHeight="1">
      <c r="A95" s="80">
        <v>32</v>
      </c>
      <c r="B95" s="453" t="s">
        <v>236</v>
      </c>
      <c r="C95" s="604" t="s">
        <v>237</v>
      </c>
      <c r="D95" s="240" t="s">
        <v>37</v>
      </c>
      <c r="E95" s="262">
        <v>2.5000000000000001E-2</v>
      </c>
      <c r="F95" s="241"/>
      <c r="G95" s="22">
        <v>6.76</v>
      </c>
      <c r="H95" s="241"/>
      <c r="I95" s="89"/>
      <c r="J95" s="22">
        <v>1.4</v>
      </c>
      <c r="K95" s="92"/>
      <c r="L95" s="243"/>
      <c r="M95" s="244"/>
      <c r="N95" s="245"/>
      <c r="O95" s="246"/>
      <c r="P95" s="241"/>
      <c r="Q95" s="247"/>
      <c r="R95" s="39">
        <f>G96+J96</f>
        <v>18.254993599999999</v>
      </c>
      <c r="S95" s="606">
        <f>R95+R96</f>
        <v>369.02045527039996</v>
      </c>
      <c r="T95" s="602">
        <f>E95*S95</f>
        <v>9.2255113817599987</v>
      </c>
    </row>
    <row r="96" spans="1:20" ht="12.75" customHeight="1">
      <c r="A96" s="81"/>
      <c r="B96" s="454" t="s">
        <v>238</v>
      </c>
      <c r="C96" s="619"/>
      <c r="E96" s="448"/>
      <c r="G96" s="22">
        <f>G95*$J$14/1000</f>
        <v>14.106835599999998</v>
      </c>
      <c r="I96" s="90"/>
      <c r="J96" s="22">
        <f>J95*$Q$14/1000</f>
        <v>4.1481579999999996</v>
      </c>
      <c r="K96" s="93"/>
      <c r="L96" s="55" t="s">
        <v>239</v>
      </c>
      <c r="M96" s="56" t="s">
        <v>37</v>
      </c>
      <c r="N96" s="57">
        <v>1</v>
      </c>
      <c r="O96" s="57">
        <f>E95*N96</f>
        <v>2.5000000000000001E-2</v>
      </c>
      <c r="P96" s="59">
        <v>309.79199999999997</v>
      </c>
      <c r="Q96" s="64">
        <f>N96*P96*$N$12</f>
        <v>350.76546167039999</v>
      </c>
      <c r="R96" s="448">
        <f>SUM(Q96:Q96)</f>
        <v>350.76546167039999</v>
      </c>
      <c r="S96" s="620"/>
      <c r="T96" s="621"/>
    </row>
    <row r="97" spans="1:20" ht="12.75" customHeight="1">
      <c r="A97" s="80">
        <v>33</v>
      </c>
      <c r="B97" s="453" t="s">
        <v>167</v>
      </c>
      <c r="C97" s="604" t="s">
        <v>240</v>
      </c>
      <c r="D97" s="240" t="s">
        <v>28</v>
      </c>
      <c r="E97" s="447">
        <v>0.5</v>
      </c>
      <c r="F97" s="241"/>
      <c r="G97" s="22">
        <v>0.7</v>
      </c>
      <c r="H97" s="241"/>
      <c r="I97" s="89"/>
      <c r="J97" s="22">
        <v>0.28000000000000003</v>
      </c>
      <c r="K97" s="92"/>
      <c r="L97" s="243"/>
      <c r="M97" s="244"/>
      <c r="N97" s="245"/>
      <c r="O97" s="246"/>
      <c r="P97" s="241"/>
      <c r="Q97" s="247"/>
      <c r="R97" s="39">
        <f>G98+J98</f>
        <v>2.2903986000000001</v>
      </c>
      <c r="S97" s="606">
        <f>R97+R98</f>
        <v>34.743269114400007</v>
      </c>
      <c r="T97" s="602">
        <f>E97*S97</f>
        <v>17.371634557200004</v>
      </c>
    </row>
    <row r="98" spans="1:20" ht="12.75" customHeight="1">
      <c r="A98" s="81"/>
      <c r="B98" s="454" t="s">
        <v>168</v>
      </c>
      <c r="C98" s="619"/>
      <c r="E98" s="448"/>
      <c r="G98" s="22">
        <f>G97*$J$14/1000</f>
        <v>1.4607669999999999</v>
      </c>
      <c r="I98" s="90"/>
      <c r="J98" s="22">
        <f>J97*$Q$14/1000</f>
        <v>0.82963160000000002</v>
      </c>
      <c r="K98" s="93"/>
      <c r="L98" s="55" t="s">
        <v>169</v>
      </c>
      <c r="M98" s="56" t="s">
        <v>28</v>
      </c>
      <c r="N98" s="57">
        <v>1.02</v>
      </c>
      <c r="O98" s="57">
        <f>E97*N98</f>
        <v>0.51</v>
      </c>
      <c r="P98" s="59">
        <v>28.1</v>
      </c>
      <c r="Q98" s="64">
        <f>N98*P98*$N$12</f>
        <v>32.452870514400004</v>
      </c>
      <c r="R98" s="448">
        <f>SUM(Q98:Q98)</f>
        <v>32.452870514400004</v>
      </c>
      <c r="S98" s="620"/>
      <c r="T98" s="621"/>
    </row>
    <row r="99" spans="1:20" ht="12.75" customHeight="1">
      <c r="A99" s="82"/>
      <c r="B99" s="46"/>
      <c r="C99" s="605"/>
      <c r="D99" s="47"/>
      <c r="E99" s="457"/>
      <c r="F99" s="48"/>
      <c r="G99" s="49"/>
      <c r="H99" s="48"/>
      <c r="I99" s="91"/>
      <c r="J99" s="49"/>
      <c r="K99" s="94"/>
      <c r="Q99" s="45"/>
      <c r="R99" s="448"/>
      <c r="S99" s="448"/>
      <c r="T99" s="96"/>
    </row>
    <row r="100" spans="1:20" ht="12.75" customHeight="1">
      <c r="A100" s="248"/>
      <c r="B100" s="66"/>
      <c r="C100" s="249" t="s">
        <v>46</v>
      </c>
      <c r="D100" s="67"/>
      <c r="E100" s="250"/>
      <c r="F100" s="69"/>
      <c r="G100" s="70"/>
      <c r="H100" s="69"/>
      <c r="I100" s="251"/>
      <c r="J100" s="70"/>
      <c r="K100" s="252"/>
      <c r="L100" s="71"/>
      <c r="M100" s="72"/>
      <c r="N100" s="73"/>
      <c r="O100" s="68"/>
      <c r="P100" s="69"/>
      <c r="Q100" s="70"/>
      <c r="R100" s="68"/>
      <c r="S100" s="68"/>
      <c r="T100" s="98">
        <f>SUM(T84:T99)</f>
        <v>48.903371939760007</v>
      </c>
    </row>
    <row r="101" spans="1:20" ht="12.75" customHeight="1">
      <c r="A101" s="101"/>
      <c r="B101" s="66"/>
      <c r="C101" s="104" t="s">
        <v>46</v>
      </c>
      <c r="D101" s="67"/>
      <c r="E101" s="87"/>
      <c r="F101" s="69"/>
      <c r="G101" s="70"/>
      <c r="H101" s="69"/>
      <c r="I101" s="69"/>
      <c r="J101" s="70"/>
      <c r="K101" s="69"/>
      <c r="L101" s="71"/>
      <c r="M101" s="72"/>
      <c r="N101" s="73"/>
      <c r="O101" s="68"/>
      <c r="P101" s="69"/>
      <c r="Q101" s="70"/>
      <c r="R101" s="68"/>
      <c r="S101" s="68"/>
      <c r="T101" s="98">
        <f>T82+T100</f>
        <v>1378.1133928159315</v>
      </c>
    </row>
    <row r="102" spans="1:20" ht="12.75" customHeight="1">
      <c r="A102" s="102"/>
      <c r="C102" s="105" t="s">
        <v>47</v>
      </c>
      <c r="D102" s="74">
        <v>0.13300000000000001</v>
      </c>
      <c r="E102" s="86"/>
      <c r="T102" s="99">
        <f>D102*T101</f>
        <v>183.28908124451891</v>
      </c>
    </row>
    <row r="103" spans="1:20" ht="12.75" customHeight="1">
      <c r="A103" s="102"/>
      <c r="C103" s="105" t="s">
        <v>46</v>
      </c>
      <c r="E103" s="86"/>
      <c r="T103" s="99">
        <f>T101+T102</f>
        <v>1561.4024740604505</v>
      </c>
    </row>
    <row r="104" spans="1:20" ht="12.75" customHeight="1" thickBot="1">
      <c r="A104" s="102"/>
      <c r="C104" s="105" t="s">
        <v>48</v>
      </c>
      <c r="D104" s="74">
        <v>0.11</v>
      </c>
      <c r="E104" s="86"/>
      <c r="T104" s="99">
        <f>D104*T103</f>
        <v>171.75427214664955</v>
      </c>
    </row>
    <row r="105" spans="1:20" ht="12.75" customHeight="1" thickTop="1" thickBot="1">
      <c r="A105" s="103"/>
      <c r="B105" s="75"/>
      <c r="C105" s="106" t="s">
        <v>49</v>
      </c>
      <c r="D105" s="75"/>
      <c r="E105" s="88"/>
      <c r="F105" s="77"/>
      <c r="G105" s="76"/>
      <c r="H105" s="77"/>
      <c r="I105" s="77"/>
      <c r="J105" s="76"/>
      <c r="K105" s="77"/>
      <c r="L105" s="78"/>
      <c r="M105" s="79"/>
      <c r="N105" s="77"/>
      <c r="O105" s="76"/>
      <c r="P105" s="77"/>
      <c r="Q105" s="76"/>
      <c r="R105" s="76"/>
      <c r="S105" s="76"/>
      <c r="T105" s="100">
        <f>T103+T104</f>
        <v>1733.1567462071</v>
      </c>
    </row>
    <row r="106" spans="1:20" ht="12.75" customHeight="1" thickTop="1"/>
    <row r="107" spans="1:20" ht="12.75" customHeight="1">
      <c r="L107" s="19" t="s">
        <v>50</v>
      </c>
      <c r="P107" s="601" t="s">
        <v>255</v>
      </c>
      <c r="Q107" s="601"/>
    </row>
  </sheetData>
  <mergeCells count="111">
    <mergeCell ref="M6:R6"/>
    <mergeCell ref="E16:E20"/>
    <mergeCell ref="F16:H20"/>
    <mergeCell ref="L17:L20"/>
    <mergeCell ref="M17:M20"/>
    <mergeCell ref="J14:L14"/>
    <mergeCell ref="Q14:S14"/>
    <mergeCell ref="C22:C23"/>
    <mergeCell ref="A10:B10"/>
    <mergeCell ref="P10:R10"/>
    <mergeCell ref="E11:G11"/>
    <mergeCell ref="D12:F12"/>
    <mergeCell ref="N12:P12"/>
    <mergeCell ref="A16:A20"/>
    <mergeCell ref="B16:B20"/>
    <mergeCell ref="C16:C20"/>
    <mergeCell ref="D16:D20"/>
    <mergeCell ref="B22:B23"/>
    <mergeCell ref="I16:K20"/>
    <mergeCell ref="L16:Q16"/>
    <mergeCell ref="R16:R20"/>
    <mergeCell ref="S16:S20"/>
    <mergeCell ref="T16:T20"/>
    <mergeCell ref="N17:N20"/>
    <mergeCell ref="O17:O20"/>
    <mergeCell ref="P17:P20"/>
    <mergeCell ref="Q17:Q20"/>
    <mergeCell ref="S36:S37"/>
    <mergeCell ref="T36:T37"/>
    <mergeCell ref="C28:C29"/>
    <mergeCell ref="S28:S29"/>
    <mergeCell ref="T28:T29"/>
    <mergeCell ref="C32:C33"/>
    <mergeCell ref="S32:S33"/>
    <mergeCell ref="T32:T33"/>
    <mergeCell ref="C24:C25"/>
    <mergeCell ref="C26:C27"/>
    <mergeCell ref="S26:S27"/>
    <mergeCell ref="T26:T27"/>
    <mergeCell ref="S34:S35"/>
    <mergeCell ref="T34:T35"/>
    <mergeCell ref="L54:L55"/>
    <mergeCell ref="C56:C58"/>
    <mergeCell ref="S56:S57"/>
    <mergeCell ref="T56:T57"/>
    <mergeCell ref="L57:L58"/>
    <mergeCell ref="S51:S52"/>
    <mergeCell ref="T51:T52"/>
    <mergeCell ref="C49:C50"/>
    <mergeCell ref="S49:S50"/>
    <mergeCell ref="T49:T50"/>
    <mergeCell ref="C51:C52"/>
    <mergeCell ref="C39:C40"/>
    <mergeCell ref="S39:S40"/>
    <mergeCell ref="T39:T40"/>
    <mergeCell ref="S80:S81"/>
    <mergeCell ref="T80:T81"/>
    <mergeCell ref="C84:C86"/>
    <mergeCell ref="S77:S78"/>
    <mergeCell ref="T77:T78"/>
    <mergeCell ref="S73:S74"/>
    <mergeCell ref="T73:T74"/>
    <mergeCell ref="S75:S76"/>
    <mergeCell ref="T75:T76"/>
    <mergeCell ref="C59:C61"/>
    <mergeCell ref="S59:S60"/>
    <mergeCell ref="T59:T60"/>
    <mergeCell ref="L60:L61"/>
    <mergeCell ref="C62:C63"/>
    <mergeCell ref="C64:C65"/>
    <mergeCell ref="C66:C68"/>
    <mergeCell ref="C53:C55"/>
    <mergeCell ref="S53:S54"/>
    <mergeCell ref="T53:T54"/>
    <mergeCell ref="C45:C46"/>
    <mergeCell ref="S45:S46"/>
    <mergeCell ref="T45:T46"/>
    <mergeCell ref="C47:C48"/>
    <mergeCell ref="S47:S48"/>
    <mergeCell ref="T47:T48"/>
    <mergeCell ref="C41:C42"/>
    <mergeCell ref="S41:S42"/>
    <mergeCell ref="T41:T42"/>
    <mergeCell ref="C43:C44"/>
    <mergeCell ref="S43:S44"/>
    <mergeCell ref="T43:T44"/>
    <mergeCell ref="C87:C89"/>
    <mergeCell ref="S87:S88"/>
    <mergeCell ref="T87:T88"/>
    <mergeCell ref="L88:L89"/>
    <mergeCell ref="S66:S68"/>
    <mergeCell ref="T66:T68"/>
    <mergeCell ref="R67:R68"/>
    <mergeCell ref="C71:C72"/>
    <mergeCell ref="S71:S72"/>
    <mergeCell ref="T71:T72"/>
    <mergeCell ref="C69:C70"/>
    <mergeCell ref="S69:S70"/>
    <mergeCell ref="T69:T70"/>
    <mergeCell ref="P107:Q107"/>
    <mergeCell ref="C95:C96"/>
    <mergeCell ref="S95:S96"/>
    <mergeCell ref="T95:T96"/>
    <mergeCell ref="C97:C99"/>
    <mergeCell ref="S97:S98"/>
    <mergeCell ref="T97:T98"/>
    <mergeCell ref="C90:C91"/>
    <mergeCell ref="C92:C94"/>
    <mergeCell ref="S92:S94"/>
    <mergeCell ref="T92:T94"/>
    <mergeCell ref="R93:R94"/>
  </mergeCells>
  <pageMargins left="0.7" right="0.7" top="0.28999999999999998" bottom="0.23" header="0.2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I14" sqref="I14"/>
    </sheetView>
  </sheetViews>
  <sheetFormatPr defaultRowHeight="15.75"/>
  <cols>
    <col min="1" max="8" width="9.140625" style="386"/>
    <col min="9" max="9" width="63.28515625" style="386" customWidth="1"/>
    <col min="10" max="10" width="9.140625" style="386"/>
    <col min="11" max="11" width="9.140625" style="387"/>
    <col min="12" max="16384" width="9.140625" style="386"/>
  </cols>
  <sheetData>
    <row r="1" spans="1:9">
      <c r="A1" s="383"/>
      <c r="B1" s="384"/>
      <c r="C1" s="384"/>
      <c r="D1" s="384"/>
      <c r="E1" s="384"/>
      <c r="F1" s="384"/>
      <c r="G1" s="384"/>
      <c r="H1" s="384"/>
      <c r="I1" s="385"/>
    </row>
    <row r="2" spans="1:9">
      <c r="A2" s="388"/>
      <c r="B2" s="389"/>
      <c r="C2" s="389"/>
      <c r="D2" s="389"/>
      <c r="E2" s="389"/>
      <c r="F2" s="389"/>
      <c r="G2" s="389"/>
      <c r="H2" s="389"/>
      <c r="I2" s="390"/>
    </row>
    <row r="3" spans="1:9" ht="25.5">
      <c r="A3" s="708" t="s">
        <v>297</v>
      </c>
      <c r="B3" s="709"/>
      <c r="C3" s="709"/>
      <c r="D3" s="709"/>
      <c r="E3" s="709"/>
      <c r="F3" s="709"/>
      <c r="G3" s="709"/>
      <c r="H3" s="709"/>
      <c r="I3" s="710"/>
    </row>
    <row r="4" spans="1:9" ht="22.5">
      <c r="A4" s="714" t="s">
        <v>298</v>
      </c>
      <c r="B4" s="715"/>
      <c r="C4" s="715"/>
      <c r="D4" s="715"/>
      <c r="E4" s="715"/>
      <c r="F4" s="715"/>
      <c r="G4" s="715"/>
      <c r="H4" s="715"/>
      <c r="I4" s="716"/>
    </row>
    <row r="5" spans="1:9">
      <c r="A5" s="717"/>
      <c r="B5" s="718"/>
      <c r="C5" s="718"/>
      <c r="D5" s="389"/>
      <c r="E5" s="389"/>
      <c r="F5" s="389"/>
      <c r="G5" s="389"/>
      <c r="H5" s="389"/>
      <c r="I5" s="390"/>
    </row>
    <row r="6" spans="1:9" ht="22.5">
      <c r="A6" s="719"/>
      <c r="B6" s="720"/>
      <c r="C6" s="720"/>
      <c r="D6" s="720"/>
      <c r="E6" s="720"/>
      <c r="F6" s="720"/>
      <c r="G6" s="720"/>
      <c r="H6" s="720"/>
      <c r="I6" s="721"/>
    </row>
    <row r="7" spans="1:9">
      <c r="A7" s="388"/>
      <c r="B7" s="389"/>
      <c r="C7" s="389"/>
      <c r="D7" s="389"/>
      <c r="E7" s="389"/>
      <c r="F7" s="389"/>
      <c r="G7" s="389"/>
      <c r="H7" s="389"/>
      <c r="I7" s="390"/>
    </row>
    <row r="8" spans="1:9" ht="34.5">
      <c r="A8" s="722" t="s">
        <v>299</v>
      </c>
      <c r="B8" s="723"/>
      <c r="C8" s="723"/>
      <c r="D8" s="723"/>
      <c r="E8" s="723"/>
      <c r="F8" s="723"/>
      <c r="G8" s="723"/>
      <c r="H8" s="723"/>
      <c r="I8" s="724"/>
    </row>
    <row r="9" spans="1:9" ht="30">
      <c r="A9" s="705" t="s">
        <v>300</v>
      </c>
      <c r="B9" s="706"/>
      <c r="C9" s="706"/>
      <c r="D9" s="706"/>
      <c r="E9" s="706"/>
      <c r="F9" s="706"/>
      <c r="G9" s="706"/>
      <c r="H9" s="706"/>
      <c r="I9" s="707"/>
    </row>
    <row r="10" spans="1:9" ht="30">
      <c r="A10" s="705" t="s">
        <v>301</v>
      </c>
      <c r="B10" s="706"/>
      <c r="C10" s="706"/>
      <c r="D10" s="706"/>
      <c r="E10" s="706"/>
      <c r="F10" s="706"/>
      <c r="G10" s="706"/>
      <c r="H10" s="706"/>
      <c r="I10" s="707"/>
    </row>
    <row r="11" spans="1:9" ht="25.5">
      <c r="A11" s="708" t="s">
        <v>306</v>
      </c>
      <c r="B11" s="709"/>
      <c r="C11" s="709"/>
      <c r="D11" s="709"/>
      <c r="E11" s="709"/>
      <c r="F11" s="709"/>
      <c r="G11" s="709"/>
      <c r="H11" s="709"/>
      <c r="I11" s="710"/>
    </row>
    <row r="12" spans="1:9" ht="20.25">
      <c r="A12" s="711"/>
      <c r="B12" s="712"/>
      <c r="C12" s="712"/>
      <c r="D12" s="712"/>
      <c r="E12" s="712"/>
      <c r="F12" s="712"/>
      <c r="G12" s="712"/>
      <c r="H12" s="712"/>
      <c r="I12" s="713"/>
    </row>
    <row r="13" spans="1:9" ht="22.5">
      <c r="A13" s="714" t="s">
        <v>302</v>
      </c>
      <c r="B13" s="715"/>
      <c r="C13" s="715"/>
      <c r="D13" s="715"/>
      <c r="E13" s="715"/>
      <c r="F13" s="715"/>
      <c r="G13" s="715"/>
      <c r="H13" s="715"/>
      <c r="I13" s="716"/>
    </row>
    <row r="14" spans="1:9" ht="22.5">
      <c r="A14" s="391"/>
      <c r="B14" s="392"/>
      <c r="C14" s="392"/>
      <c r="D14" s="392"/>
      <c r="E14" s="392"/>
      <c r="F14" s="392"/>
      <c r="G14" s="392"/>
      <c r="H14" s="392"/>
      <c r="I14" s="393"/>
    </row>
    <row r="15" spans="1:9" ht="22.5">
      <c r="A15" s="714"/>
      <c r="B15" s="715"/>
      <c r="C15" s="715"/>
      <c r="D15" s="715"/>
      <c r="E15" s="715"/>
      <c r="F15" s="715"/>
      <c r="G15" s="715"/>
      <c r="H15" s="715"/>
      <c r="I15" s="716"/>
    </row>
    <row r="16" spans="1:9" ht="22.5">
      <c r="A16" s="714" t="s">
        <v>303</v>
      </c>
      <c r="B16" s="715"/>
      <c r="C16" s="715"/>
      <c r="D16" s="715"/>
      <c r="E16" s="715"/>
      <c r="F16" s="715"/>
      <c r="G16" s="715"/>
      <c r="H16" s="715"/>
      <c r="I16" s="716"/>
    </row>
    <row r="17" spans="1:9">
      <c r="A17" s="388"/>
      <c r="B17" s="389"/>
      <c r="C17" s="389"/>
      <c r="D17" s="389"/>
      <c r="E17" s="389"/>
      <c r="F17" s="389"/>
      <c r="G17" s="389"/>
      <c r="H17" s="389"/>
      <c r="I17" s="390"/>
    </row>
    <row r="18" spans="1:9">
      <c r="A18" s="388"/>
      <c r="B18" s="389"/>
      <c r="C18" s="389"/>
      <c r="D18" s="389"/>
      <c r="E18" s="389"/>
      <c r="F18" s="389"/>
      <c r="G18" s="389"/>
      <c r="H18" s="389"/>
      <c r="I18" s="390"/>
    </row>
    <row r="19" spans="1:9">
      <c r="A19" s="388"/>
      <c r="B19" s="389"/>
      <c r="C19" s="389"/>
      <c r="D19" s="389"/>
      <c r="E19" s="389"/>
      <c r="F19" s="389"/>
      <c r="G19" s="389"/>
      <c r="H19" s="389"/>
      <c r="I19" s="390"/>
    </row>
    <row r="20" spans="1:9">
      <c r="A20" s="388"/>
      <c r="B20" s="389"/>
      <c r="C20" s="389"/>
      <c r="D20" s="389"/>
      <c r="E20" s="389"/>
      <c r="F20" s="389"/>
      <c r="G20" s="389"/>
      <c r="H20" s="389"/>
      <c r="I20" s="390"/>
    </row>
    <row r="21" spans="1:9" ht="20.25">
      <c r="A21" s="394"/>
      <c r="B21" s="395"/>
      <c r="C21" s="702" t="s">
        <v>304</v>
      </c>
      <c r="D21" s="702"/>
      <c r="E21" s="702"/>
      <c r="F21" s="702"/>
      <c r="G21" s="702"/>
      <c r="H21" s="702"/>
      <c r="I21" s="703"/>
    </row>
    <row r="22" spans="1:9">
      <c r="A22" s="394"/>
      <c r="B22" s="396"/>
      <c r="C22" s="396"/>
      <c r="D22" s="396"/>
      <c r="E22" s="396"/>
      <c r="F22" s="396"/>
      <c r="G22" s="396"/>
      <c r="H22" s="396"/>
      <c r="I22" s="397"/>
    </row>
    <row r="23" spans="1:9">
      <c r="A23" s="394"/>
      <c r="B23" s="396"/>
      <c r="C23" s="396"/>
      <c r="D23" s="396"/>
      <c r="E23" s="396"/>
      <c r="F23" s="396"/>
      <c r="G23" s="396"/>
      <c r="H23" s="396"/>
      <c r="I23" s="397"/>
    </row>
    <row r="24" spans="1:9" ht="20.25">
      <c r="A24" s="704" t="s">
        <v>305</v>
      </c>
      <c r="B24" s="702"/>
      <c r="C24" s="702"/>
      <c r="D24" s="702"/>
      <c r="E24" s="702"/>
      <c r="F24" s="702"/>
      <c r="G24" s="702"/>
      <c r="H24" s="702"/>
      <c r="I24" s="703"/>
    </row>
    <row r="25" spans="1:9" ht="16.5" thickBot="1">
      <c r="A25" s="398"/>
      <c r="B25" s="399"/>
      <c r="C25" s="399"/>
      <c r="D25" s="399"/>
      <c r="E25" s="399"/>
      <c r="F25" s="399"/>
      <c r="G25" s="399"/>
      <c r="H25" s="399"/>
      <c r="I25" s="400"/>
    </row>
  </sheetData>
  <mergeCells count="14">
    <mergeCell ref="A9:I9"/>
    <mergeCell ref="A3:I3"/>
    <mergeCell ref="A4:I4"/>
    <mergeCell ref="A5:C5"/>
    <mergeCell ref="A6:I6"/>
    <mergeCell ref="A8:I8"/>
    <mergeCell ref="C21:I21"/>
    <mergeCell ref="A24:I24"/>
    <mergeCell ref="A10:I10"/>
    <mergeCell ref="A11:I11"/>
    <mergeCell ref="A12:I12"/>
    <mergeCell ref="A13:I13"/>
    <mergeCell ref="A15:I15"/>
    <mergeCell ref="A16:I16"/>
  </mergeCells>
  <pageMargins left="0.70866141732283472" right="0.28999999999999998" top="0.74803149606299213" bottom="0.4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bac</vt:lpstr>
      <vt:lpstr>ampop</vt:lpstr>
      <vt:lpstr>Sheet1</vt:lpstr>
      <vt:lpstr>Sheet2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gagik.huroyan</cp:lastModifiedBy>
  <cp:lastPrinted>2015-12-01T19:23:34Z</cp:lastPrinted>
  <dcterms:created xsi:type="dcterms:W3CDTF">2000-04-17T03:23:27Z</dcterms:created>
  <dcterms:modified xsi:type="dcterms:W3CDTF">2016-02-09T05:31:20Z</dcterms:modified>
</cp:coreProperties>
</file>